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 activeTab="2"/>
  </bookViews>
  <sheets>
    <sheet name="Пр7" sheetId="31" r:id="rId1"/>
    <sheet name="пр2" sheetId="8" r:id="rId2"/>
    <sheet name="пр13" sheetId="17" r:id="rId3"/>
    <sheet name="пр1" sheetId="30" r:id="rId4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3">пр1!$11:$11</definedName>
  </definedNames>
  <calcPr calcId="145621"/>
</workbook>
</file>

<file path=xl/calcChain.xml><?xml version="1.0" encoding="utf-8"?>
<calcChain xmlns="http://schemas.openxmlformats.org/spreadsheetml/2006/main">
  <c r="G34" i="30" l="1"/>
  <c r="J27" i="31"/>
  <c r="J33" i="31"/>
  <c r="J21" i="31" l="1"/>
  <c r="J20" i="31"/>
  <c r="J26" i="31"/>
  <c r="J25" i="31"/>
  <c r="G41" i="30"/>
  <c r="G21" i="30" l="1"/>
  <c r="G23" i="30"/>
  <c r="J73" i="31" l="1"/>
  <c r="J71" i="31"/>
  <c r="D15" i="17" l="1"/>
  <c r="D16" i="17"/>
  <c r="J54" i="31"/>
  <c r="J56" i="31"/>
  <c r="K36" i="31" l="1"/>
  <c r="J52" i="31" l="1"/>
  <c r="J72" i="31" l="1"/>
  <c r="G32" i="30" l="1"/>
  <c r="G38" i="30" l="1"/>
  <c r="J37" i="31"/>
  <c r="G44" i="30" l="1"/>
  <c r="J89" i="31" l="1"/>
  <c r="J87" i="31"/>
  <c r="J24" i="31" l="1"/>
  <c r="J23" i="31" s="1"/>
  <c r="J19" i="31"/>
  <c r="K19" i="31" s="1"/>
  <c r="K86" i="31"/>
  <c r="K87" i="31"/>
  <c r="K20" i="31"/>
  <c r="K21" i="31"/>
  <c r="K25" i="31"/>
  <c r="K26" i="31"/>
  <c r="K28" i="31"/>
  <c r="K29" i="31"/>
  <c r="K30" i="31"/>
  <c r="K31" i="31"/>
  <c r="K32" i="31"/>
  <c r="K33" i="31"/>
  <c r="K34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3" i="31"/>
  <c r="K54" i="31"/>
  <c r="K55" i="31"/>
  <c r="K56" i="31"/>
  <c r="K68" i="31"/>
  <c r="K69" i="31"/>
  <c r="K70" i="31"/>
  <c r="K72" i="31"/>
  <c r="K74" i="31"/>
  <c r="K76" i="31"/>
  <c r="K77" i="31"/>
  <c r="K78" i="31"/>
  <c r="K79" i="31"/>
  <c r="K80" i="31"/>
  <c r="K81" i="31"/>
  <c r="K82" i="31"/>
  <c r="K83" i="31"/>
  <c r="K90" i="31"/>
  <c r="K91" i="31"/>
  <c r="K93" i="31"/>
  <c r="K52" i="31" l="1"/>
  <c r="K65" i="31"/>
  <c r="K63" i="31"/>
  <c r="J18" i="31"/>
  <c r="K18" i="31" s="1"/>
  <c r="J22" i="31"/>
  <c r="K22" i="31" s="1"/>
  <c r="K16" i="31" s="1"/>
  <c r="K23" i="31"/>
  <c r="K24" i="31"/>
  <c r="K27" i="31"/>
  <c r="K71" i="31"/>
  <c r="I75" i="31"/>
  <c r="K75" i="31" s="1"/>
  <c r="K92" i="31" l="1"/>
  <c r="K15" i="31"/>
  <c r="K73" i="31"/>
  <c r="I94" i="31" l="1"/>
  <c r="H92" i="31"/>
  <c r="H94" i="31" s="1"/>
  <c r="I11" i="31"/>
  <c r="H11" i="31"/>
  <c r="A4" i="31"/>
  <c r="F46" i="30" l="1"/>
  <c r="F44" i="30"/>
  <c r="G11" i="30"/>
  <c r="F11" i="30"/>
  <c r="F45" i="30" l="1"/>
  <c r="D13" i="17"/>
  <c r="D17" i="17"/>
  <c r="C15" i="8"/>
</calcChain>
</file>

<file path=xl/sharedStrings.xml><?xml version="1.0" encoding="utf-8"?>
<sst xmlns="http://schemas.openxmlformats.org/spreadsheetml/2006/main" count="762" uniqueCount="246">
  <si>
    <t>Приложение 1- доходы</t>
  </si>
  <si>
    <t>к проекту решения Совета депутатов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</si>
  <si>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</si>
  <si>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</si>
  <si>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</si>
  <si>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</si>
  <si>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</si>
  <si>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</si>
  <si>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Код ЭД_БКД</t>
  </si>
  <si>
    <t>Код Программы</t>
  </si>
  <si>
    <t>Код ЭК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</si>
  <si>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</si>
  <si>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</si>
  <si>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</si>
  <si>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</si>
  <si>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</si>
  <si>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</si>
  <si>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</si>
  <si>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</si>
  <si>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01</t>
  </si>
  <si>
    <t>110</t>
  </si>
  <si>
    <t>10500000</t>
  </si>
  <si>
    <t>НАЛОГИ НА СОВОКУПНЫЙ ДОХОД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</si>
  <si>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</si>
  <si>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</si>
  <si>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</si>
  <si>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</si>
  <si>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</si>
  <si>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</si>
  <si>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</si>
  <si>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</si>
  <si>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</si>
  <si>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ИТОГО ДОХОДОВ</t>
  </si>
  <si>
    <t>Название</t>
  </si>
  <si>
    <t>Название
Формируется автоматически</t>
  </si>
  <si>
    <t/>
  </si>
  <si>
    <t>Итого</t>
  </si>
  <si>
    <t>Всего расходов</t>
  </si>
  <si>
    <t>Сумма</t>
  </si>
  <si>
    <t>Целевая статья</t>
  </si>
  <si>
    <t>Вид расходов</t>
  </si>
  <si>
    <t>ВР
Код</t>
  </si>
  <si>
    <t>Код ВР</t>
  </si>
  <si>
    <t>121</t>
  </si>
  <si>
    <t>244</t>
  </si>
  <si>
    <t>852</t>
  </si>
  <si>
    <t>Осуществление первичного воинского учёта на территориях, где отсутствуют военные комиссариаты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</si>
  <si>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</si>
  <si>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</si>
  <si>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</si>
  <si>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</si>
  <si>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</si>
  <si>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</si>
  <si>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</si>
  <si>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</si>
  <si>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</si>
  <si>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>10102010</t>
  </si>
  <si>
    <t>№ п/п</t>
  </si>
  <si>
    <t>Непрограммные направления деятельности</t>
  </si>
  <si>
    <t>Аппарат органов местного самоуправления</t>
  </si>
  <si>
    <t>Уплата прочих налогов, сборов</t>
  </si>
  <si>
    <t>Капитальный ремонт, ремонт и содержание автомобильных дорог общего пользования местного значения</t>
  </si>
  <si>
    <t>(тыс.руб.)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</si>
  <si>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</si>
  <si>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</si>
  <si>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</si>
  <si>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</si>
  <si>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</si>
  <si>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10503010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</si>
  <si>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</si>
  <si>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</si>
  <si>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</si>
  <si>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</si>
  <si>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</si>
  <si>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</si>
  <si>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                                 Приложение №2</t>
  </si>
  <si>
    <t>9900000000</t>
  </si>
  <si>
    <t>9900051180</t>
  </si>
  <si>
    <t>Фонд оплаты труда государственных (муниципальных) органов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</si>
  <si>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</si>
  <si>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</si>
  <si>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Глава муниципального образования</t>
  </si>
  <si>
    <t>9900060010</t>
  </si>
  <si>
    <t>9900060030</t>
  </si>
  <si>
    <t>9900062510</t>
  </si>
  <si>
    <t>Освещение автомобильных дорог общего пользования</t>
  </si>
  <si>
    <t>9900062530</t>
  </si>
  <si>
    <t>Глава</t>
  </si>
  <si>
    <t>Раздел</t>
  </si>
  <si>
    <t>Подраздел</t>
  </si>
  <si>
    <t>Ведомства
Код</t>
  </si>
  <si>
    <t>Формула
Раздел</t>
  </si>
  <si>
    <t>Формула
Подраздел</t>
  </si>
  <si>
    <t>Код Ведомства</t>
  </si>
  <si>
    <t>Все администраторы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</si>
  <si>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</si>
  <si>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</si>
  <si>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</si>
  <si>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</si>
  <si>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</si>
  <si>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</si>
  <si>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</si>
  <si>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</si>
  <si>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</si>
  <si>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09</t>
  </si>
  <si>
    <t>Приложение № 13</t>
  </si>
  <si>
    <t xml:space="preserve">                                 муниципального образования "Большеолыпское"</t>
  </si>
  <si>
    <t>муниципального образования "Большеолыпское"</t>
  </si>
  <si>
    <t>Администрация муниципального образования «Большеолыпское»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</si>
  <si>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</si>
  <si>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</si>
  <si>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</si>
  <si>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</si>
  <si>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</si>
  <si>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</si>
  <si>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444</t>
  </si>
  <si>
    <t>20215001</t>
  </si>
  <si>
    <t>20235118</t>
  </si>
  <si>
    <t>20240014</t>
  </si>
  <si>
    <t>Уплата иных платежей</t>
  </si>
  <si>
    <t>853</t>
  </si>
  <si>
    <t>Дотации бюджетам сельских поселений на выравнивание бюджетной обеспеченности</t>
  </si>
  <si>
    <t>2020 год</t>
  </si>
  <si>
    <t>Прочая закупка товаров, работ и услуг</t>
  </si>
  <si>
    <t>Национальная безопасность и правоохранительная деятельность</t>
  </si>
  <si>
    <t>Обеспечение пожарной безопасности</t>
  </si>
  <si>
    <t>9900061910</t>
  </si>
  <si>
    <t>Дорожное хозяйство (дорожные фонды)</t>
  </si>
  <si>
    <t>150</t>
  </si>
  <si>
    <t>Вариант=Кезский 2020;
Табл=Наименования доходов;
Наименования;</t>
  </si>
  <si>
    <t xml:space="preserve">Вариант: Кезский 2020;
Таблица: Наименования доходов;
Наименования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</si>
  <si>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</si>
  <si>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</si>
  <si>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</si>
  <si>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</si>
  <si>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</si>
  <si>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зарохонения</t>
  </si>
  <si>
    <t>9900062320</t>
  </si>
  <si>
    <t>Организация сбора и вывоза твердых бытовых отходов</t>
  </si>
  <si>
    <t>9900062340</t>
  </si>
  <si>
    <t>Приложение № 7</t>
  </si>
  <si>
    <t>Источники финансирования дефицита бюджета муниципального образования "Большеолыпское" на 2020 год</t>
  </si>
  <si>
    <t>Объем бюджетных аcсигнований дорожного фонда муниципального образования "Большеолыпское" на 2020 год</t>
  </si>
  <si>
    <t>20705020</t>
  </si>
  <si>
    <t>20215002</t>
  </si>
  <si>
    <t>13</t>
  </si>
  <si>
    <t>9900060140</t>
  </si>
  <si>
    <t>Другие общегосударственные вопросы</t>
  </si>
  <si>
    <t>Расходы на содержание муниципального имущества</t>
  </si>
  <si>
    <t>9900062330</t>
  </si>
  <si>
    <t>122</t>
  </si>
  <si>
    <t>11705050</t>
  </si>
  <si>
    <t>0300</t>
  </si>
  <si>
    <t>180</t>
  </si>
  <si>
    <t>0400</t>
  </si>
  <si>
    <t>99000S8810</t>
  </si>
  <si>
    <t>99000S8813</t>
  </si>
  <si>
    <t>99000S8814</t>
  </si>
  <si>
    <t>Вариант=Кезский 2020;
Табл=Доходы-факт помесячно нарастающим итогом 2019 (МО);
МО=1300504;
УБ=1122;
Дата=20190401;
Узлы=05;</t>
  </si>
  <si>
    <t>Вариант=Кезский 2020;
Табл=Доходы-план помесячно нарастающим итогом 2020 (МО);
МО=1300504;
УБ=1122;
Дата=20200401;
Узлы=05;</t>
  </si>
  <si>
    <t>Вариант=Кезский 2020;
Табл=Кассовое исполнение бюджета МО 2019;
МО=1300504;
УБ=1122;
Дата=20190401;
ВР=000;
ЦС=00000;
Ведомства=000;
ФКР=0000;
Узлы=05;
Муниципальные программы=00000;</t>
  </si>
  <si>
    <t>01.04.2019</t>
  </si>
  <si>
    <t>Большеолыпское*01.04.2020</t>
  </si>
  <si>
    <t>Вариант: Кезский 2020;
Таблица: Кассовое исполнение бюджета МО 2019;
Данные
МО=1300504
УБ=1122
Дата=20190401
ВР=000
ЦС=00000
Ведомства=000
ФКР=0000
Узлы=05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</si>
  <si>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</si>
  <si>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</si>
  <si>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</si>
  <si>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УСЛУГ(РАБОТ)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</si>
  <si>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</si>
  <si>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</si>
  <si>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</si>
  <si>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11700000</t>
  </si>
  <si>
    <t>ПРОЧИЕ НЕНАЛОГОВЫЕ ДОХОДЫ</t>
  </si>
  <si>
    <t>Прочие неналоговые доходы бюджетов поселений</t>
  </si>
  <si>
    <t>Дотации бюджетам муниципальных районов на поддержку мер по обеспечению сбалансированности бюджетов</t>
  </si>
  <si>
    <t>20229999</t>
  </si>
  <si>
    <t>Прочие субсидии бюджетам сельских поселений</t>
  </si>
  <si>
    <t>20700000</t>
  </si>
  <si>
    <t>Прочие безвозмездные поступления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</si>
  <si>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</si>
  <si>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20800000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</si>
  <si>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</si>
  <si>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ДЕФИЦИТ</t>
  </si>
  <si>
    <t>БАЛАНС</t>
  </si>
  <si>
    <t>к Решению Совета депутатов</t>
  </si>
  <si>
    <t>ФКР
Код</t>
  </si>
  <si>
    <t>Формула
Целевая статья</t>
  </si>
  <si>
    <t>Вариант=Кезский 2020;
Табл=Кассовое исполнение бюджета МО 2019;
МО=1300504;
КОСГУ=000;
УБ=1122;
Дата=20190401;
Узлы=05;</t>
  </si>
  <si>
    <t>Вариант=Кезский 2020;
Табл=Уточненные росписи бюджета МО 2020;
МО=1300504;
КОСГУ=000;
УБ=1122;
Дата=20200401;
Узлы=05;</t>
  </si>
  <si>
    <t>Код ФКР</t>
  </si>
  <si>
    <t>0100</t>
  </si>
  <si>
    <t>0102</t>
  </si>
  <si>
    <t>0104</t>
  </si>
  <si>
    <t>0113</t>
  </si>
  <si>
    <t>0200</t>
  </si>
  <si>
    <t>0203</t>
  </si>
  <si>
    <t>Иные выплаты персоналу государственных (муниципальных) органов, за исключением фонда оплаты труда</t>
  </si>
  <si>
    <t>0310</t>
  </si>
  <si>
    <t>Проведение мероприятий по обеспечению безопасности библиотек</t>
  </si>
  <si>
    <t>0409</t>
  </si>
  <si>
    <t>0500</t>
  </si>
  <si>
    <t>0503</t>
  </si>
  <si>
    <t>Реализация проектов инициативного бюджетирования в муниципальных образованиях в Кезском районе</t>
  </si>
  <si>
    <t>9900008810</t>
  </si>
  <si>
    <t>Прочие мероприятия по благоустройству</t>
  </si>
  <si>
    <t>Реализация проектов инициативного бюджетирования в муниципальных образованиях в Кезском районе. на софинансирование которых предусмотрена субсидия из бюджета Удмуртской Республики</t>
  </si>
  <si>
    <t>Реализация проектов инициативного бюджетирования в муниципальных образованиях в Кезском районе. за счет средств поступивщих от населения</t>
  </si>
  <si>
    <t>Реализация проектов инициативного бюджетирования в муниципальных образованиях в Кезском районе. за счет средств поступивщих от спонсоров</t>
  </si>
  <si>
    <t>Расходы за счёт доходов от предпринимательской и иной приносящей доход деятельности</t>
  </si>
  <si>
    <t xml:space="preserve">к решению Совета депутатов </t>
  </si>
  <si>
    <t>Муниципального образования "Большеолыпское"</t>
  </si>
  <si>
    <t>Доходы муниципального образования "Большеолыпское" Кезского района</t>
  </si>
  <si>
    <t>Удмуртской Республики на 2020 год</t>
  </si>
  <si>
    <t>Ведомственная структура расходов бюджета поселения "Большеолыпское"</t>
  </si>
  <si>
    <t>Кезского района на 2020 год.</t>
  </si>
  <si>
    <t>9900004220</t>
  </si>
  <si>
    <t>08</t>
  </si>
  <si>
    <t>9900062350</t>
  </si>
  <si>
    <t>Другие вопросы в области культуры</t>
  </si>
  <si>
    <t>99000G2330</t>
  </si>
  <si>
    <t>Средства самообложения</t>
  </si>
  <si>
    <t>9900060090</t>
  </si>
  <si>
    <t>20249999</t>
  </si>
  <si>
    <t>Прочие межбюджетные трансферты</t>
  </si>
  <si>
    <t>11714030</t>
  </si>
  <si>
    <t>Средства самообложения граждан , зачисляемые в бюджет поселения</t>
  </si>
  <si>
    <t>изменения</t>
  </si>
  <si>
    <t>99000S6290</t>
  </si>
  <si>
    <t>Софинансирование государственных программ, инвестиций ,капитальных вложений</t>
  </si>
  <si>
    <t>99Ж00L5769</t>
  </si>
  <si>
    <t>Мероприятия по обеспечению комплексного развития сельских территорий</t>
  </si>
  <si>
    <t>20225576</t>
  </si>
  <si>
    <t>Субсидия на обеспечение комплексного развития сельских территорий</t>
  </si>
  <si>
    <t>Субсидия из бюджета УР бюджетом МО в УР на решение вопросов местного значения, осуществляемы с участием средств самообложения граждан</t>
  </si>
  <si>
    <t>9900008220</t>
  </si>
  <si>
    <t>0116</t>
  </si>
  <si>
    <t>12</t>
  </si>
  <si>
    <t>99000S8320</t>
  </si>
  <si>
    <t>Софинансирование на мероприятие по обеспечению УР документами территориального планирования</t>
  </si>
  <si>
    <t>Мероприятия по обеспечению УР документами территориального планирования и градостроительного зонирования</t>
  </si>
  <si>
    <t>9900008320</t>
  </si>
  <si>
    <t xml:space="preserve">Оценка недвижимости </t>
  </si>
  <si>
    <t>от 21.12.2020 № 199</t>
  </si>
  <si>
    <t>от 21.12.2020 года №199</t>
  </si>
  <si>
    <t>от 21 декабря 2020 г №  199</t>
  </si>
  <si>
    <t>от 21.12.2020 года № 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</si>
</sst>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0" fontId="16" fillId="0" borderId="0"/>
    <xf numFmtId="0" fontId="16" fillId="0" borderId="0"/>
    <xf numFmtId="0" fontId="12" fillId="0" borderId="0"/>
    <xf numFmtId="0" fontId="17" fillId="0" borderId="0"/>
    <xf numFmtId="0" fontId="18" fillId="0" borderId="0"/>
    <xf numFmtId="0" fontId="3" fillId="0" borderId="0"/>
    <xf numFmtId="0" fontId="2" fillId="0" borderId="0"/>
    <xf numFmtId="0" fontId="19" fillId="0" borderId="0"/>
    <xf numFmtId="0" fontId="1" fillId="0" borderId="0"/>
    <xf numFmtId="0" fontId="12" fillId="0" borderId="0"/>
  </cellStyleXfs>
  <cellXfs count="118">
    <xf numFmtId="0" fontId="0" fillId="0" borderId="0" xfId="0"/>
    <xf numFmtId="0" fontId="13" fillId="0" borderId="0" xfId="0" applyFont="1"/>
    <xf numFmtId="0" fontId="13" fillId="0" borderId="2" xfId="0" applyFont="1" applyBorder="1"/>
    <xf numFmtId="0" fontId="13" fillId="0" borderId="2" xfId="0" applyFont="1" applyBorder="1" applyAlignment="1">
      <alignment wrapText="1"/>
    </xf>
    <xf numFmtId="0" fontId="10" fillId="0" borderId="2" xfId="0" applyFont="1" applyBorder="1"/>
    <xf numFmtId="0" fontId="13" fillId="0" borderId="4" xfId="0" applyFont="1" applyBorder="1" applyAlignment="1"/>
    <xf numFmtId="0" fontId="13" fillId="0" borderId="3" xfId="0" applyFont="1" applyBorder="1" applyAlignment="1"/>
    <xf numFmtId="0" fontId="10" fillId="0" borderId="3" xfId="0" applyFont="1" applyBorder="1"/>
    <xf numFmtId="0" fontId="0" fillId="0" borderId="0" xfId="0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  <xf numFmtId="0" fontId="15" fillId="0" borderId="2" xfId="0" applyFont="1" applyBorder="1"/>
    <xf numFmtId="49" fontId="4" fillId="0" borderId="5" xfId="8" applyNumberFormat="1" applyFont="1" applyBorder="1"/>
    <xf numFmtId="49" fontId="4" fillId="0" borderId="7" xfId="8" applyNumberFormat="1" applyFont="1" applyBorder="1"/>
    <xf numFmtId="49" fontId="4" fillId="0" borderId="8" xfId="8" applyNumberFormat="1" applyFont="1" applyBorder="1"/>
    <xf numFmtId="164" fontId="5" fillId="0" borderId="1" xfId="8" applyNumberFormat="1" applyFont="1" applyBorder="1" applyAlignment="1">
      <alignment wrapText="1"/>
    </xf>
    <xf numFmtId="165" fontId="4" fillId="0" borderId="1" xfId="8" applyNumberFormat="1" applyFont="1" applyBorder="1" applyAlignment="1">
      <alignment shrinkToFit="1"/>
    </xf>
    <xf numFmtId="0" fontId="19" fillId="0" borderId="0" xfId="8"/>
    <xf numFmtId="0" fontId="4" fillId="0" borderId="0" xfId="8" applyFont="1" applyBorder="1" applyAlignment="1">
      <alignment horizontal="right"/>
    </xf>
    <xf numFmtId="0" fontId="19" fillId="0" borderId="0" xfId="8" applyFill="1"/>
    <xf numFmtId="49" fontId="19" fillId="0" borderId="0" xfId="8" applyNumberFormat="1"/>
    <xf numFmtId="0" fontId="19" fillId="0" borderId="0" xfId="8" applyAlignment="1">
      <alignment horizontal="right"/>
    </xf>
    <xf numFmtId="0" fontId="7" fillId="0" borderId="2" xfId="8" applyFont="1" applyBorder="1" applyAlignment="1">
      <alignment horizontal="center" vertical="center"/>
    </xf>
    <xf numFmtId="0" fontId="7" fillId="0" borderId="2" xfId="8" applyFont="1" applyBorder="1" applyAlignment="1">
      <alignment horizontal="center" vertical="center" wrapText="1"/>
    </xf>
    <xf numFmtId="49" fontId="14" fillId="0" borderId="0" xfId="8" quotePrefix="1" applyNumberFormat="1" applyFont="1" applyAlignment="1">
      <alignment wrapText="1"/>
    </xf>
    <xf numFmtId="0" fontId="14" fillId="0" borderId="0" xfId="8" quotePrefix="1" applyFont="1" applyAlignment="1">
      <alignment wrapText="1"/>
    </xf>
    <xf numFmtId="0" fontId="14" fillId="0" borderId="0" xfId="8" applyFont="1" applyAlignment="1">
      <alignment wrapText="1"/>
    </xf>
    <xf numFmtId="49" fontId="8" fillId="0" borderId="0" xfId="8" quotePrefix="1" applyNumberFormat="1" applyFont="1" applyAlignment="1">
      <alignment wrapText="1"/>
    </xf>
    <xf numFmtId="0" fontId="8" fillId="0" borderId="0" xfId="8" quotePrefix="1" applyFont="1" applyAlignment="1">
      <alignment wrapText="1"/>
    </xf>
    <xf numFmtId="0" fontId="8" fillId="0" borderId="0" xfId="8" applyFont="1" applyAlignment="1">
      <alignment wrapText="1"/>
    </xf>
    <xf numFmtId="49" fontId="9" fillId="0" borderId="5" xfId="8" applyNumberFormat="1" applyFont="1" applyBorder="1"/>
    <xf numFmtId="49" fontId="9" fillId="0" borderId="7" xfId="8" applyNumberFormat="1" applyFont="1" applyBorder="1"/>
    <xf numFmtId="49" fontId="9" fillId="0" borderId="8" xfId="8" applyNumberFormat="1" applyFont="1" applyBorder="1"/>
    <xf numFmtId="164" fontId="11" fillId="0" borderId="1" xfId="8" applyNumberFormat="1" applyFont="1" applyBorder="1" applyAlignment="1">
      <alignment wrapText="1"/>
    </xf>
    <xf numFmtId="165" fontId="9" fillId="0" borderId="1" xfId="8" applyNumberFormat="1" applyFont="1" applyBorder="1" applyAlignment="1">
      <alignment shrinkToFit="1"/>
    </xf>
    <xf numFmtId="0" fontId="8" fillId="0" borderId="0" xfId="8" applyFont="1"/>
    <xf numFmtId="49" fontId="7" fillId="0" borderId="1" xfId="8" applyNumberFormat="1" applyFont="1" applyBorder="1" applyAlignment="1">
      <alignment horizontal="center"/>
    </xf>
    <xf numFmtId="0" fontId="7" fillId="0" borderId="1" xfId="8" applyFont="1" applyBorder="1"/>
    <xf numFmtId="165" fontId="7" fillId="0" borderId="1" xfId="8" applyNumberFormat="1" applyFont="1" applyBorder="1" applyAlignment="1">
      <alignment shrinkToFit="1"/>
    </xf>
    <xf numFmtId="164" fontId="5" fillId="0" borderId="1" xfId="9" quotePrefix="1" applyNumberFormat="1" applyFont="1" applyBorder="1" applyAlignment="1">
      <alignment wrapText="1"/>
    </xf>
    <xf numFmtId="49" fontId="10" fillId="0" borderId="1" xfId="9" quotePrefix="1" applyNumberFormat="1" applyFont="1" applyBorder="1" applyAlignment="1">
      <alignment horizontal="center" wrapText="1"/>
    </xf>
    <xf numFmtId="165" fontId="10" fillId="0" borderId="1" xfId="9" quotePrefix="1" applyNumberFormat="1" applyFont="1" applyFill="1" applyBorder="1" applyAlignment="1">
      <alignment wrapText="1"/>
    </xf>
    <xf numFmtId="165" fontId="10" fillId="0" borderId="1" xfId="9" quotePrefix="1" applyNumberFormat="1" applyFont="1" applyBorder="1" applyAlignment="1">
      <alignment wrapText="1"/>
    </xf>
    <xf numFmtId="0" fontId="4" fillId="0" borderId="0" xfId="9" applyFont="1" applyFill="1" applyAlignment="1">
      <alignment wrapText="1"/>
    </xf>
    <xf numFmtId="0" fontId="1" fillId="0" borderId="0" xfId="9" applyFill="1"/>
    <xf numFmtId="49" fontId="1" fillId="0" borderId="0" xfId="9" applyNumberFormat="1"/>
    <xf numFmtId="49" fontId="1" fillId="0" borderId="0" xfId="9" applyNumberFormat="1" applyAlignment="1">
      <alignment horizontal="center"/>
    </xf>
    <xf numFmtId="49" fontId="10" fillId="0" borderId="0" xfId="9" applyNumberFormat="1" applyFont="1" applyAlignment="1"/>
    <xf numFmtId="49" fontId="1" fillId="0" borderId="0" xfId="9" applyNumberFormat="1" applyFill="1" applyAlignment="1">
      <alignment horizontal="center"/>
    </xf>
    <xf numFmtId="0" fontId="10" fillId="0" borderId="0" xfId="9" applyFont="1" applyFill="1" applyAlignment="1">
      <alignment horizontal="right"/>
    </xf>
    <xf numFmtId="0" fontId="1" fillId="0" borderId="0" xfId="9" applyFill="1" applyAlignment="1">
      <alignment horizontal="center"/>
    </xf>
    <xf numFmtId="49" fontId="10" fillId="0" borderId="2" xfId="9" applyNumberFormat="1" applyFont="1" applyBorder="1" applyAlignment="1">
      <alignment horizontal="center" vertical="center" wrapText="1"/>
    </xf>
    <xf numFmtId="49" fontId="4" fillId="0" borderId="2" xfId="9" applyNumberFormat="1" applyFont="1" applyBorder="1" applyAlignment="1">
      <alignment horizontal="center"/>
    </xf>
    <xf numFmtId="0" fontId="10" fillId="0" borderId="2" xfId="9" applyFont="1" applyBorder="1" applyAlignment="1">
      <alignment horizontal="center" vertical="center" textRotation="90" wrapText="1"/>
    </xf>
    <xf numFmtId="49" fontId="10" fillId="0" borderId="2" xfId="9" applyNumberFormat="1" applyFont="1" applyBorder="1" applyAlignment="1">
      <alignment horizontal="center" vertical="center" textRotation="90" wrapText="1"/>
    </xf>
    <xf numFmtId="0" fontId="20" fillId="0" borderId="2" xfId="9" applyFont="1" applyFill="1" applyBorder="1" applyAlignment="1">
      <alignment horizontal="center" vertical="center" wrapText="1"/>
    </xf>
    <xf numFmtId="49" fontId="21" fillId="0" borderId="0" xfId="9" quotePrefix="1" applyNumberFormat="1" applyFont="1" applyFill="1" applyAlignment="1">
      <alignment wrapText="1"/>
    </xf>
    <xf numFmtId="49" fontId="21" fillId="0" borderId="0" xfId="9" quotePrefix="1" applyNumberFormat="1" applyFont="1" applyFill="1" applyAlignment="1">
      <alignment horizontal="center" wrapText="1"/>
    </xf>
    <xf numFmtId="0" fontId="21" fillId="0" borderId="0" xfId="9" quotePrefix="1" applyFont="1" applyFill="1" applyAlignment="1">
      <alignment horizontal="center" wrapText="1"/>
    </xf>
    <xf numFmtId="0" fontId="21" fillId="0" borderId="0" xfId="9" applyFont="1" applyFill="1" applyAlignment="1">
      <alignment wrapText="1"/>
    </xf>
    <xf numFmtId="49" fontId="9" fillId="0" borderId="0" xfId="9" quotePrefix="1" applyNumberFormat="1" applyFont="1" applyFill="1" applyAlignment="1">
      <alignment wrapText="1"/>
    </xf>
    <xf numFmtId="49" fontId="9" fillId="0" borderId="0" xfId="9" quotePrefix="1" applyNumberFormat="1" applyFont="1" applyFill="1" applyAlignment="1">
      <alignment horizontal="center" wrapText="1"/>
    </xf>
    <xf numFmtId="0" fontId="9" fillId="0" borderId="0" xfId="9" quotePrefix="1" applyFont="1" applyFill="1" applyAlignment="1">
      <alignment horizontal="center" wrapText="1"/>
    </xf>
    <xf numFmtId="0" fontId="9" fillId="0" borderId="0" xfId="9" applyFont="1" applyFill="1" applyAlignment="1">
      <alignment wrapText="1"/>
    </xf>
    <xf numFmtId="164" fontId="11" fillId="0" borderId="1" xfId="9" quotePrefix="1" applyNumberFormat="1" applyFont="1" applyBorder="1" applyAlignment="1">
      <alignment wrapText="1"/>
    </xf>
    <xf numFmtId="49" fontId="8" fillId="0" borderId="1" xfId="9" quotePrefix="1" applyNumberFormat="1" applyFont="1" applyBorder="1" applyAlignment="1">
      <alignment horizontal="center" wrapText="1"/>
    </xf>
    <xf numFmtId="165" fontId="8" fillId="0" borderId="1" xfId="9" quotePrefix="1" applyNumberFormat="1" applyFont="1" applyFill="1" applyBorder="1" applyAlignment="1">
      <alignment wrapText="1"/>
    </xf>
    <xf numFmtId="165" fontId="9" fillId="0" borderId="1" xfId="9" applyNumberFormat="1" applyFont="1" applyBorder="1" applyAlignment="1"/>
    <xf numFmtId="165" fontId="9" fillId="0" borderId="1" xfId="9" applyNumberFormat="1" applyFont="1" applyFill="1" applyBorder="1" applyAlignment="1"/>
    <xf numFmtId="49" fontId="1" fillId="0" borderId="0" xfId="9" applyNumberFormat="1" applyFill="1"/>
    <xf numFmtId="0" fontId="10" fillId="0" borderId="6" xfId="9" applyFont="1" applyFill="1" applyBorder="1" applyAlignment="1">
      <alignment horizontal="center" vertical="center" wrapText="1"/>
    </xf>
    <xf numFmtId="165" fontId="8" fillId="0" borderId="5" xfId="9" quotePrefix="1" applyNumberFormat="1" applyFont="1" applyBorder="1" applyAlignment="1">
      <alignment wrapText="1"/>
    </xf>
    <xf numFmtId="165" fontId="10" fillId="0" borderId="5" xfId="9" quotePrefix="1" applyNumberFormat="1" applyFont="1" applyBorder="1" applyAlignment="1">
      <alignment wrapText="1"/>
    </xf>
    <xf numFmtId="165" fontId="9" fillId="0" borderId="5" xfId="9" applyNumberFormat="1" applyFont="1" applyBorder="1" applyAlignment="1"/>
    <xf numFmtId="0" fontId="1" fillId="0" borderId="2" xfId="9" applyFill="1" applyBorder="1"/>
    <xf numFmtId="0" fontId="21" fillId="0" borderId="2" xfId="9" applyFont="1" applyFill="1" applyBorder="1" applyAlignment="1">
      <alignment wrapText="1"/>
    </xf>
    <xf numFmtId="0" fontId="9" fillId="0" borderId="2" xfId="9" applyFont="1" applyFill="1" applyBorder="1" applyAlignment="1">
      <alignment wrapText="1"/>
    </xf>
    <xf numFmtId="0" fontId="4" fillId="0" borderId="2" xfId="9" applyFont="1" applyFill="1" applyBorder="1" applyAlignment="1">
      <alignment wrapText="1"/>
    </xf>
    <xf numFmtId="0" fontId="22" fillId="0" borderId="2" xfId="9" applyFont="1" applyFill="1" applyBorder="1" applyAlignment="1">
      <alignment vertical="center"/>
    </xf>
    <xf numFmtId="165" fontId="9" fillId="0" borderId="2" xfId="9" applyNumberFormat="1" applyFont="1" applyFill="1" applyBorder="1" applyAlignment="1">
      <alignment wrapText="1"/>
    </xf>
    <xf numFmtId="165" fontId="23" fillId="0" borderId="2" xfId="9" applyNumberFormat="1" applyFont="1" applyFill="1" applyBorder="1" applyAlignment="1">
      <alignment wrapText="1"/>
    </xf>
    <xf numFmtId="0" fontId="4" fillId="2" borderId="0" xfId="9" applyFont="1" applyFill="1" applyAlignment="1">
      <alignment wrapText="1"/>
    </xf>
    <xf numFmtId="0" fontId="9" fillId="2" borderId="0" xfId="9" applyFont="1" applyFill="1" applyAlignment="1">
      <alignment wrapText="1"/>
    </xf>
    <xf numFmtId="165" fontId="4" fillId="0" borderId="0" xfId="9" applyNumberFormat="1" applyFont="1" applyFill="1" applyAlignment="1">
      <alignment wrapText="1"/>
    </xf>
    <xf numFmtId="166" fontId="4" fillId="0" borderId="2" xfId="9" applyNumberFormat="1" applyFont="1" applyFill="1" applyBorder="1" applyAlignment="1">
      <alignment wrapText="1"/>
    </xf>
    <xf numFmtId="166" fontId="9" fillId="0" borderId="2" xfId="9" applyNumberFormat="1" applyFont="1" applyFill="1" applyBorder="1" applyAlignment="1">
      <alignment wrapText="1"/>
    </xf>
    <xf numFmtId="49" fontId="10" fillId="0" borderId="1" xfId="9" applyNumberFormat="1" applyFont="1" applyBorder="1" applyAlignment="1">
      <alignment horizontal="center" wrapText="1"/>
    </xf>
    <xf numFmtId="49" fontId="4" fillId="0" borderId="5" xfId="7" applyNumberFormat="1" applyFont="1" applyBorder="1"/>
    <xf numFmtId="49" fontId="4" fillId="0" borderId="7" xfId="7" applyNumberFormat="1" applyFont="1" applyBorder="1"/>
    <xf numFmtId="49" fontId="4" fillId="0" borderId="8" xfId="7" applyNumberFormat="1" applyFont="1" applyBorder="1"/>
    <xf numFmtId="164" fontId="5" fillId="0" borderId="1" xfId="7" applyNumberFormat="1" applyFont="1" applyBorder="1" applyAlignment="1">
      <alignment wrapText="1"/>
    </xf>
    <xf numFmtId="0" fontId="8" fillId="0" borderId="0" xfId="8" applyFont="1" applyFill="1"/>
    <xf numFmtId="0" fontId="5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49" fontId="9" fillId="0" borderId="1" xfId="9" applyNumberFormat="1" applyFont="1" applyBorder="1" applyAlignment="1">
      <alignment horizontal="left"/>
    </xf>
    <xf numFmtId="49" fontId="8" fillId="0" borderId="1" xfId="9" applyNumberFormat="1" applyFont="1" applyBorder="1" applyAlignment="1">
      <alignment horizontal="left" wrapText="1"/>
    </xf>
    <xf numFmtId="0" fontId="10" fillId="0" borderId="0" xfId="9" applyNumberFormat="1" applyFont="1" applyAlignment="1">
      <alignment horizontal="right"/>
    </xf>
    <xf numFmtId="0" fontId="10" fillId="0" borderId="0" xfId="10" applyFont="1" applyFill="1" applyBorder="1" applyAlignment="1">
      <alignment horizontal="right"/>
    </xf>
    <xf numFmtId="0" fontId="10" fillId="0" borderId="0" xfId="10" applyFont="1" applyFill="1" applyAlignment="1">
      <alignment horizontal="right"/>
    </xf>
    <xf numFmtId="49" fontId="6" fillId="0" borderId="0" xfId="9" applyNumberFormat="1" applyFont="1" applyAlignment="1">
      <alignment horizontal="center"/>
    </xf>
    <xf numFmtId="0" fontId="6" fillId="0" borderId="0" xfId="9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7" fillId="0" borderId="0" xfId="8" applyNumberFormat="1" applyFont="1" applyAlignment="1">
      <alignment horizontal="center" vertical="center" wrapText="1"/>
    </xf>
    <xf numFmtId="49" fontId="7" fillId="0" borderId="6" xfId="8" applyNumberFormat="1" applyFont="1" applyBorder="1" applyAlignment="1">
      <alignment horizontal="center" vertical="center"/>
    </xf>
    <xf numFmtId="49" fontId="7" fillId="0" borderId="4" xfId="8" applyNumberFormat="1" applyFont="1" applyBorder="1" applyAlignment="1">
      <alignment horizontal="center" vertical="center"/>
    </xf>
    <xf numFmtId="49" fontId="7" fillId="0" borderId="3" xfId="8" applyNumberFormat="1" applyFont="1" applyBorder="1" applyAlignment="1">
      <alignment horizontal="center" vertical="center"/>
    </xf>
    <xf numFmtId="49" fontId="4" fillId="0" borderId="9" xfId="8" applyNumberFormat="1" applyFont="1" applyBorder="1" applyAlignment="1">
      <alignment horizontal="right"/>
    </xf>
    <xf numFmtId="49" fontId="4" fillId="0" borderId="0" xfId="8" applyNumberFormat="1" applyFont="1" applyBorder="1" applyAlignment="1">
      <alignment horizontal="right"/>
    </xf>
    <xf numFmtId="49" fontId="4" fillId="0" borderId="0" xfId="8" applyNumberFormat="1" applyFont="1" applyBorder="1" applyAlignment="1">
      <alignment horizontal="left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  <cellStyle name="Обычный_Лист1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topLeftCell="A66" workbookViewId="0">
      <selection activeCell="J78" sqref="J78"/>
    </sheetView>
  </sheetViews>
  <sheetFormatPr defaultRowHeight="15" x14ac:dyDescent="0.25"/>
  <cols>
    <col min="1" max="1" width="50.85546875" style="72" customWidth="1"/>
    <col min="2" max="2" width="5.85546875" style="51" customWidth="1"/>
    <col min="3" max="3" width="7" style="51" hidden="1" customWidth="1"/>
    <col min="4" max="4" width="4" style="51" customWidth="1"/>
    <col min="5" max="5" width="3.42578125" style="51" customWidth="1"/>
    <col min="6" max="6" width="15" style="51" customWidth="1"/>
    <col min="7" max="7" width="4.5703125" style="51" customWidth="1"/>
    <col min="8" max="9" width="9" style="53" customWidth="1"/>
    <col min="10" max="10" width="11.5703125" style="47" customWidth="1"/>
    <col min="11" max="16384" width="9.140625" style="47"/>
  </cols>
  <sheetData>
    <row r="1" spans="1:11" s="46" customFormat="1" ht="13.5" hidden="1" customHeight="1" x14ac:dyDescent="0.25">
      <c r="A1" s="42"/>
      <c r="B1" s="43"/>
      <c r="C1" s="43"/>
      <c r="D1" s="43"/>
      <c r="E1" s="43"/>
      <c r="F1" s="43"/>
      <c r="G1" s="43"/>
      <c r="H1" s="44"/>
      <c r="I1" s="45"/>
    </row>
    <row r="2" spans="1:11" x14ac:dyDescent="0.25">
      <c r="A2" s="100" t="s">
        <v>140</v>
      </c>
      <c r="B2" s="100"/>
      <c r="C2" s="100"/>
      <c r="D2" s="100"/>
      <c r="E2" s="100"/>
      <c r="F2" s="100"/>
      <c r="G2" s="100"/>
      <c r="H2" s="100"/>
      <c r="I2" s="100"/>
    </row>
    <row r="3" spans="1:11" x14ac:dyDescent="0.25">
      <c r="A3" s="101" t="s">
        <v>184</v>
      </c>
      <c r="B3" s="101"/>
      <c r="C3" s="101"/>
      <c r="D3" s="101"/>
      <c r="E3" s="101"/>
      <c r="F3" s="101"/>
      <c r="G3" s="101"/>
      <c r="H3" s="101"/>
      <c r="I3" s="101"/>
    </row>
    <row r="4" spans="1:11" x14ac:dyDescent="0.25">
      <c r="A4" s="99" t="str">
        <f>CONCATENATE("МО ","""",LEFT(I13,FIND("*",I13,1)-1),""" ")</f>
        <v xml:space="preserve">МО "Большеолыпское" </v>
      </c>
      <c r="B4" s="99"/>
      <c r="C4" s="99"/>
      <c r="D4" s="99"/>
      <c r="E4" s="99"/>
      <c r="F4" s="99"/>
      <c r="G4" s="99"/>
      <c r="H4" s="99"/>
      <c r="I4" s="99"/>
    </row>
    <row r="5" spans="1:11" x14ac:dyDescent="0.25">
      <c r="A5" s="99" t="s">
        <v>242</v>
      </c>
      <c r="B5" s="99"/>
      <c r="C5" s="99"/>
      <c r="D5" s="99"/>
      <c r="E5" s="99"/>
      <c r="F5" s="99"/>
      <c r="G5" s="99"/>
      <c r="H5" s="99"/>
      <c r="I5" s="99"/>
    </row>
    <row r="6" spans="1:11" ht="9" customHeight="1" x14ac:dyDescent="0.25">
      <c r="A6" s="48"/>
      <c r="B6" s="49"/>
      <c r="C6" s="49"/>
      <c r="D6" s="50"/>
      <c r="E6" s="50"/>
      <c r="F6" s="50"/>
      <c r="G6" s="50"/>
      <c r="H6" s="47"/>
      <c r="I6" s="50"/>
    </row>
    <row r="7" spans="1:11" ht="16.5" x14ac:dyDescent="0.25">
      <c r="A7" s="102"/>
      <c r="B7" s="102"/>
      <c r="C7" s="102"/>
      <c r="D7" s="102"/>
      <c r="E7" s="102"/>
      <c r="F7" s="102"/>
      <c r="G7" s="102"/>
      <c r="H7" s="102"/>
      <c r="I7" s="102"/>
    </row>
    <row r="8" spans="1:11" ht="17.25" customHeight="1" x14ac:dyDescent="0.25">
      <c r="A8" s="103" t="s">
        <v>213</v>
      </c>
      <c r="B8" s="103"/>
      <c r="C8" s="103"/>
      <c r="D8" s="103"/>
      <c r="E8" s="103"/>
      <c r="F8" s="103"/>
      <c r="G8" s="103"/>
      <c r="H8" s="103"/>
      <c r="I8" s="103"/>
    </row>
    <row r="9" spans="1:11" ht="15.75" customHeight="1" x14ac:dyDescent="0.25">
      <c r="A9" s="103" t="s">
        <v>214</v>
      </c>
      <c r="B9" s="103"/>
      <c r="C9" s="103"/>
      <c r="D9" s="103"/>
      <c r="E9" s="103"/>
      <c r="F9" s="103"/>
      <c r="G9" s="103"/>
      <c r="H9" s="103"/>
      <c r="I9" s="103"/>
    </row>
    <row r="10" spans="1:11" ht="15" customHeight="1" x14ac:dyDescent="0.25">
      <c r="A10" s="48"/>
      <c r="B10" s="49"/>
      <c r="C10" s="49"/>
      <c r="D10" s="49"/>
      <c r="E10" s="49"/>
      <c r="H10" s="52"/>
    </row>
    <row r="11" spans="1:11" ht="73.5" customHeight="1" x14ac:dyDescent="0.25">
      <c r="A11" s="54" t="s">
        <v>33</v>
      </c>
      <c r="B11" s="54" t="s">
        <v>87</v>
      </c>
      <c r="C11" s="55"/>
      <c r="D11" s="56" t="s">
        <v>88</v>
      </c>
      <c r="E11" s="56" t="s">
        <v>89</v>
      </c>
      <c r="F11" s="54" t="s">
        <v>39</v>
      </c>
      <c r="G11" s="57" t="s">
        <v>40</v>
      </c>
      <c r="H11" s="58" t="str">
        <f>CONCATENATE("Исполнение на ",RIGHT(H13,10))</f>
        <v>Исполнение на 01.04.2019</v>
      </c>
      <c r="I11" s="73" t="str">
        <f>CONCATENATE("Уточнён-ный план на ",IF(MID(I13,FIND("*",I13,1)+4,2)="01",CONCATENATE(TEXT(VALUE(RIGHT(I13,4)-1),"0000")," год"),CONCATENATE(RIGHT(I13,4)," год")))</f>
        <v>Уточнён-ный план на 2020 год</v>
      </c>
      <c r="J11" s="81" t="s">
        <v>226</v>
      </c>
      <c r="K11" s="77"/>
    </row>
    <row r="12" spans="1:11" s="62" customFormat="1" ht="15.75" hidden="1" customHeight="1" x14ac:dyDescent="0.25">
      <c r="A12" s="59" t="s">
        <v>34</v>
      </c>
      <c r="B12" s="60" t="s">
        <v>90</v>
      </c>
      <c r="C12" s="60" t="s">
        <v>185</v>
      </c>
      <c r="D12" s="60" t="s">
        <v>91</v>
      </c>
      <c r="E12" s="60" t="s">
        <v>92</v>
      </c>
      <c r="F12" s="60" t="s">
        <v>186</v>
      </c>
      <c r="G12" s="60" t="s">
        <v>41</v>
      </c>
      <c r="H12" s="61" t="s">
        <v>187</v>
      </c>
      <c r="I12" s="61" t="s">
        <v>188</v>
      </c>
      <c r="J12" s="78"/>
      <c r="K12" s="78"/>
    </row>
    <row r="13" spans="1:11" s="66" customFormat="1" ht="42.75" hidden="1" customHeight="1" x14ac:dyDescent="0.2">
      <c r="A13" s="63" t="s">
        <v>33</v>
      </c>
      <c r="B13" s="64" t="s">
        <v>93</v>
      </c>
      <c r="C13" s="64" t="s">
        <v>189</v>
      </c>
      <c r="D13" s="64" t="s">
        <v>88</v>
      </c>
      <c r="E13" s="64" t="s">
        <v>89</v>
      </c>
      <c r="F13" s="64" t="s">
        <v>39</v>
      </c>
      <c r="G13" s="64" t="s">
        <v>42</v>
      </c>
      <c r="H13" s="65" t="s">
        <v>161</v>
      </c>
      <c r="I13" s="65" t="s">
        <v>162</v>
      </c>
      <c r="J13" s="79"/>
      <c r="K13" s="79"/>
    </row>
    <row r="14" spans="1:11" s="66" customFormat="1" ht="14.25" hidden="1" x14ac:dyDescent="0.2">
      <c r="A14" s="67" t="s">
        <v>94</v>
      </c>
      <c r="B14" s="68" t="s">
        <v>35</v>
      </c>
      <c r="C14" s="68" t="s">
        <v>35</v>
      </c>
      <c r="D14" s="68" t="s">
        <v>35</v>
      </c>
      <c r="E14" s="68" t="s">
        <v>35</v>
      </c>
      <c r="F14" s="68" t="s">
        <v>35</v>
      </c>
      <c r="G14" s="68" t="s">
        <v>35</v>
      </c>
      <c r="H14" s="69"/>
      <c r="I14" s="74">
        <v>2376.6248099999998</v>
      </c>
      <c r="J14" s="79"/>
      <c r="K14" s="79"/>
    </row>
    <row r="15" spans="1:11" s="66" customFormat="1" ht="24" x14ac:dyDescent="0.2">
      <c r="A15" s="67" t="s">
        <v>108</v>
      </c>
      <c r="B15" s="68" t="s">
        <v>115</v>
      </c>
      <c r="C15" s="68" t="s">
        <v>35</v>
      </c>
      <c r="D15" s="68" t="s">
        <v>35</v>
      </c>
      <c r="E15" s="68" t="s">
        <v>35</v>
      </c>
      <c r="F15" s="68" t="s">
        <v>35</v>
      </c>
      <c r="G15" s="68" t="s">
        <v>35</v>
      </c>
      <c r="H15" s="69"/>
      <c r="I15" s="74">
        <v>2428.6999999999998</v>
      </c>
      <c r="J15" s="79"/>
      <c r="K15" s="82">
        <f>K17+K22+K30+K37+K45+K50+K63+K90</f>
        <v>3138.9479999999999</v>
      </c>
    </row>
    <row r="16" spans="1:11" s="66" customFormat="1" ht="14.25" x14ac:dyDescent="0.2">
      <c r="A16" s="67" t="s">
        <v>95</v>
      </c>
      <c r="B16" s="68" t="s">
        <v>115</v>
      </c>
      <c r="C16" s="68" t="s">
        <v>190</v>
      </c>
      <c r="D16" s="68" t="s">
        <v>19</v>
      </c>
      <c r="E16" s="68"/>
      <c r="F16" s="68" t="s">
        <v>35</v>
      </c>
      <c r="G16" s="68" t="s">
        <v>35</v>
      </c>
      <c r="H16" s="69"/>
      <c r="I16" s="74">
        <v>1201.5</v>
      </c>
      <c r="J16" s="79"/>
      <c r="K16" s="82">
        <f>K17+K22+K30</f>
        <v>1245.49</v>
      </c>
    </row>
    <row r="17" spans="1:12" s="66" customFormat="1" ht="24" x14ac:dyDescent="0.2">
      <c r="A17" s="67" t="s">
        <v>96</v>
      </c>
      <c r="B17" s="68" t="s">
        <v>115</v>
      </c>
      <c r="C17" s="68" t="s">
        <v>191</v>
      </c>
      <c r="D17" s="68" t="s">
        <v>19</v>
      </c>
      <c r="E17" s="68" t="s">
        <v>97</v>
      </c>
      <c r="F17" s="68" t="s">
        <v>35</v>
      </c>
      <c r="G17" s="68" t="s">
        <v>35</v>
      </c>
      <c r="H17" s="69"/>
      <c r="I17" s="74">
        <v>473.2</v>
      </c>
      <c r="J17" s="79">
        <v>7.4</v>
      </c>
      <c r="K17" s="83">
        <v>508.8</v>
      </c>
    </row>
    <row r="18" spans="1:12" s="66" customFormat="1" ht="14.25" x14ac:dyDescent="0.2">
      <c r="A18" s="67" t="s">
        <v>58</v>
      </c>
      <c r="B18" s="68" t="s">
        <v>115</v>
      </c>
      <c r="C18" s="68" t="s">
        <v>191</v>
      </c>
      <c r="D18" s="68" t="s">
        <v>19</v>
      </c>
      <c r="E18" s="68" t="s">
        <v>97</v>
      </c>
      <c r="F18" s="68" t="s">
        <v>76</v>
      </c>
      <c r="G18" s="68" t="s">
        <v>35</v>
      </c>
      <c r="H18" s="69"/>
      <c r="I18" s="74">
        <v>473.2</v>
      </c>
      <c r="J18" s="79">
        <f>J19</f>
        <v>35.6</v>
      </c>
      <c r="K18" s="82">
        <f t="shared" ref="K18:K93" si="0">I18+J18</f>
        <v>508.8</v>
      </c>
    </row>
    <row r="19" spans="1:12" s="66" customFormat="1" ht="14.25" x14ac:dyDescent="0.2">
      <c r="A19" s="67" t="s">
        <v>81</v>
      </c>
      <c r="B19" s="68" t="s">
        <v>115</v>
      </c>
      <c r="C19" s="68" t="s">
        <v>191</v>
      </c>
      <c r="D19" s="68" t="s">
        <v>19</v>
      </c>
      <c r="E19" s="68" t="s">
        <v>97</v>
      </c>
      <c r="F19" s="68" t="s">
        <v>82</v>
      </c>
      <c r="G19" s="68" t="s">
        <v>35</v>
      </c>
      <c r="H19" s="69"/>
      <c r="I19" s="74">
        <v>473.2</v>
      </c>
      <c r="J19" s="79">
        <f>J20+J21</f>
        <v>35.6</v>
      </c>
      <c r="K19" s="82">
        <f t="shared" si="0"/>
        <v>508.8</v>
      </c>
    </row>
    <row r="20" spans="1:12" s="46" customFormat="1" x14ac:dyDescent="0.25">
      <c r="A20" s="42" t="s">
        <v>78</v>
      </c>
      <c r="B20" s="43" t="s">
        <v>115</v>
      </c>
      <c r="C20" s="43" t="s">
        <v>191</v>
      </c>
      <c r="D20" s="43" t="s">
        <v>19</v>
      </c>
      <c r="E20" s="43" t="s">
        <v>97</v>
      </c>
      <c r="F20" s="43" t="s">
        <v>82</v>
      </c>
      <c r="G20" s="43" t="s">
        <v>43</v>
      </c>
      <c r="H20" s="44"/>
      <c r="I20" s="75">
        <v>362.2</v>
      </c>
      <c r="J20" s="80">
        <f>-2.1+8+23.1</f>
        <v>29</v>
      </c>
      <c r="K20" s="82">
        <f t="shared" si="0"/>
        <v>391.2</v>
      </c>
      <c r="L20" s="84"/>
    </row>
    <row r="21" spans="1:12" s="46" customFormat="1" ht="36.75" x14ac:dyDescent="0.25">
      <c r="A21" s="42" t="s">
        <v>79</v>
      </c>
      <c r="B21" s="43" t="s">
        <v>115</v>
      </c>
      <c r="C21" s="43" t="s">
        <v>191</v>
      </c>
      <c r="D21" s="43" t="s">
        <v>19</v>
      </c>
      <c r="E21" s="43" t="s">
        <v>97</v>
      </c>
      <c r="F21" s="43" t="s">
        <v>82</v>
      </c>
      <c r="G21" s="43" t="s">
        <v>80</v>
      </c>
      <c r="H21" s="44"/>
      <c r="I21" s="75">
        <v>111</v>
      </c>
      <c r="J21" s="80">
        <f>-0.9+2.4+5.1</f>
        <v>6.6</v>
      </c>
      <c r="K21" s="82">
        <f t="shared" si="0"/>
        <v>117.6</v>
      </c>
      <c r="L21" s="84"/>
    </row>
    <row r="22" spans="1:12" s="66" customFormat="1" ht="36" x14ac:dyDescent="0.2">
      <c r="A22" s="67" t="s">
        <v>98</v>
      </c>
      <c r="B22" s="68" t="s">
        <v>115</v>
      </c>
      <c r="C22" s="68" t="s">
        <v>192</v>
      </c>
      <c r="D22" s="68" t="s">
        <v>19</v>
      </c>
      <c r="E22" s="68" t="s">
        <v>99</v>
      </c>
      <c r="F22" s="68" t="s">
        <v>35</v>
      </c>
      <c r="G22" s="68" t="s">
        <v>35</v>
      </c>
      <c r="H22" s="69"/>
      <c r="I22" s="74">
        <v>711.6</v>
      </c>
      <c r="J22" s="88">
        <f>J23</f>
        <v>-16.61</v>
      </c>
      <c r="K22" s="83">
        <f t="shared" si="0"/>
        <v>694.99</v>
      </c>
    </row>
    <row r="23" spans="1:12" s="66" customFormat="1" ht="14.25" x14ac:dyDescent="0.2">
      <c r="A23" s="67" t="s">
        <v>58</v>
      </c>
      <c r="B23" s="68" t="s">
        <v>115</v>
      </c>
      <c r="C23" s="68" t="s">
        <v>192</v>
      </c>
      <c r="D23" s="68" t="s">
        <v>19</v>
      </c>
      <c r="E23" s="68" t="s">
        <v>99</v>
      </c>
      <c r="F23" s="68" t="s">
        <v>76</v>
      </c>
      <c r="G23" s="68" t="s">
        <v>35</v>
      </c>
      <c r="H23" s="69"/>
      <c r="I23" s="74">
        <v>711.6</v>
      </c>
      <c r="J23" s="88">
        <f>J24</f>
        <v>-16.61</v>
      </c>
      <c r="K23" s="82">
        <f t="shared" si="0"/>
        <v>694.99</v>
      </c>
    </row>
    <row r="24" spans="1:12" s="66" customFormat="1" ht="14.25" x14ac:dyDescent="0.2">
      <c r="A24" s="67" t="s">
        <v>59</v>
      </c>
      <c r="B24" s="68" t="s">
        <v>115</v>
      </c>
      <c r="C24" s="68" t="s">
        <v>192</v>
      </c>
      <c r="D24" s="68" t="s">
        <v>19</v>
      </c>
      <c r="E24" s="68" t="s">
        <v>99</v>
      </c>
      <c r="F24" s="68" t="s">
        <v>83</v>
      </c>
      <c r="G24" s="68" t="s">
        <v>35</v>
      </c>
      <c r="H24" s="69"/>
      <c r="I24" s="74">
        <v>711.6</v>
      </c>
      <c r="J24" s="88">
        <f>SUM(J25:J29)</f>
        <v>-16.61</v>
      </c>
      <c r="K24" s="82">
        <f t="shared" si="0"/>
        <v>694.99</v>
      </c>
    </row>
    <row r="25" spans="1:12" s="46" customFormat="1" x14ac:dyDescent="0.25">
      <c r="A25" s="42" t="s">
        <v>78</v>
      </c>
      <c r="B25" s="43" t="s">
        <v>115</v>
      </c>
      <c r="C25" s="43" t="s">
        <v>192</v>
      </c>
      <c r="D25" s="43" t="s">
        <v>19</v>
      </c>
      <c r="E25" s="43" t="s">
        <v>99</v>
      </c>
      <c r="F25" s="43" t="s">
        <v>83</v>
      </c>
      <c r="G25" s="43" t="s">
        <v>43</v>
      </c>
      <c r="H25" s="44"/>
      <c r="I25" s="75">
        <v>507.44</v>
      </c>
      <c r="J25" s="80">
        <f>-3.9-23.1</f>
        <v>-27</v>
      </c>
      <c r="K25" s="82">
        <f t="shared" si="0"/>
        <v>480.44</v>
      </c>
      <c r="L25" s="84"/>
    </row>
    <row r="26" spans="1:12" s="46" customFormat="1" ht="36.75" x14ac:dyDescent="0.25">
      <c r="A26" s="42" t="s">
        <v>79</v>
      </c>
      <c r="B26" s="43" t="s">
        <v>115</v>
      </c>
      <c r="C26" s="43" t="s">
        <v>192</v>
      </c>
      <c r="D26" s="43" t="s">
        <v>19</v>
      </c>
      <c r="E26" s="43" t="s">
        <v>99</v>
      </c>
      <c r="F26" s="43" t="s">
        <v>83</v>
      </c>
      <c r="G26" s="43" t="s">
        <v>80</v>
      </c>
      <c r="H26" s="44"/>
      <c r="I26" s="75">
        <v>148.16</v>
      </c>
      <c r="J26" s="80">
        <f>-1.2-5.1</f>
        <v>-6.3</v>
      </c>
      <c r="K26" s="82">
        <f t="shared" si="0"/>
        <v>141.85999999999999</v>
      </c>
      <c r="L26" s="84"/>
    </row>
    <row r="27" spans="1:12" s="46" customFormat="1" x14ac:dyDescent="0.25">
      <c r="A27" s="42" t="s">
        <v>123</v>
      </c>
      <c r="B27" s="43" t="s">
        <v>115</v>
      </c>
      <c r="C27" s="43" t="s">
        <v>192</v>
      </c>
      <c r="D27" s="43" t="s">
        <v>19</v>
      </c>
      <c r="E27" s="43" t="s">
        <v>99</v>
      </c>
      <c r="F27" s="43" t="s">
        <v>83</v>
      </c>
      <c r="G27" s="43" t="s">
        <v>44</v>
      </c>
      <c r="H27" s="44"/>
      <c r="I27" s="75">
        <v>54.3</v>
      </c>
      <c r="J27" s="87">
        <f>3+0.19+0.6+5+4.5+1.7+1.2+1.8</f>
        <v>17.989999999999998</v>
      </c>
      <c r="K27" s="82">
        <f t="shared" si="0"/>
        <v>72.289999999999992</v>
      </c>
    </row>
    <row r="28" spans="1:12" s="46" customFormat="1" x14ac:dyDescent="0.25">
      <c r="A28" s="42" t="s">
        <v>60</v>
      </c>
      <c r="B28" s="43" t="s">
        <v>115</v>
      </c>
      <c r="C28" s="43" t="s">
        <v>192</v>
      </c>
      <c r="D28" s="43" t="s">
        <v>19</v>
      </c>
      <c r="E28" s="43" t="s">
        <v>99</v>
      </c>
      <c r="F28" s="43" t="s">
        <v>83</v>
      </c>
      <c r="G28" s="43" t="s">
        <v>45</v>
      </c>
      <c r="H28" s="44"/>
      <c r="I28" s="75">
        <v>1</v>
      </c>
      <c r="J28" s="80">
        <v>-0.6</v>
      </c>
      <c r="K28" s="82">
        <f t="shared" si="0"/>
        <v>0.4</v>
      </c>
      <c r="L28" s="84"/>
    </row>
    <row r="29" spans="1:12" s="46" customFormat="1" x14ac:dyDescent="0.25">
      <c r="A29" s="42" t="s">
        <v>119</v>
      </c>
      <c r="B29" s="43" t="s">
        <v>115</v>
      </c>
      <c r="C29" s="43" t="s">
        <v>192</v>
      </c>
      <c r="D29" s="43" t="s">
        <v>19</v>
      </c>
      <c r="E29" s="43" t="s">
        <v>99</v>
      </c>
      <c r="F29" s="43" t="s">
        <v>83</v>
      </c>
      <c r="G29" s="43" t="s">
        <v>120</v>
      </c>
      <c r="H29" s="44"/>
      <c r="I29" s="75">
        <v>0.7</v>
      </c>
      <c r="J29" s="80">
        <v>-0.7</v>
      </c>
      <c r="K29" s="82">
        <f t="shared" si="0"/>
        <v>0</v>
      </c>
      <c r="L29" s="84"/>
    </row>
    <row r="30" spans="1:12" s="66" customFormat="1" ht="14.25" x14ac:dyDescent="0.2">
      <c r="A30" s="67" t="s">
        <v>147</v>
      </c>
      <c r="B30" s="68" t="s">
        <v>115</v>
      </c>
      <c r="C30" s="68" t="s">
        <v>193</v>
      </c>
      <c r="D30" s="68" t="s">
        <v>19</v>
      </c>
      <c r="E30" s="68" t="s">
        <v>145</v>
      </c>
      <c r="F30" s="68" t="s">
        <v>35</v>
      </c>
      <c r="G30" s="68" t="s">
        <v>35</v>
      </c>
      <c r="H30" s="69"/>
      <c r="I30" s="74">
        <v>50.5</v>
      </c>
      <c r="J30" s="79">
        <v>-8.8000000000000007</v>
      </c>
      <c r="K30" s="83">
        <f t="shared" si="0"/>
        <v>41.7</v>
      </c>
    </row>
    <row r="31" spans="1:12" s="66" customFormat="1" ht="14.25" x14ac:dyDescent="0.2">
      <c r="A31" s="67" t="s">
        <v>58</v>
      </c>
      <c r="B31" s="68" t="s">
        <v>115</v>
      </c>
      <c r="C31" s="68" t="s">
        <v>193</v>
      </c>
      <c r="D31" s="68" t="s">
        <v>19</v>
      </c>
      <c r="E31" s="68" t="s">
        <v>145</v>
      </c>
      <c r="F31" s="68" t="s">
        <v>76</v>
      </c>
      <c r="G31" s="68" t="s">
        <v>35</v>
      </c>
      <c r="H31" s="69"/>
      <c r="I31" s="74">
        <v>50.5</v>
      </c>
      <c r="J31" s="79">
        <v>-8.8000000000000007</v>
      </c>
      <c r="K31" s="82">
        <f t="shared" si="0"/>
        <v>41.7</v>
      </c>
    </row>
    <row r="32" spans="1:12" s="66" customFormat="1" ht="14.25" x14ac:dyDescent="0.2">
      <c r="A32" s="67" t="s">
        <v>148</v>
      </c>
      <c r="B32" s="68" t="s">
        <v>115</v>
      </c>
      <c r="C32" s="68" t="s">
        <v>193</v>
      </c>
      <c r="D32" s="68" t="s">
        <v>19</v>
      </c>
      <c r="E32" s="68" t="s">
        <v>145</v>
      </c>
      <c r="F32" s="68" t="s">
        <v>146</v>
      </c>
      <c r="G32" s="68" t="s">
        <v>35</v>
      </c>
      <c r="H32" s="69"/>
      <c r="I32" s="74">
        <v>20</v>
      </c>
      <c r="J32" s="79">
        <v>-10.8</v>
      </c>
      <c r="K32" s="82">
        <f t="shared" si="0"/>
        <v>9.1999999999999993</v>
      </c>
    </row>
    <row r="33" spans="1:12" s="46" customFormat="1" x14ac:dyDescent="0.25">
      <c r="A33" s="42" t="s">
        <v>123</v>
      </c>
      <c r="B33" s="43" t="s">
        <v>115</v>
      </c>
      <c r="C33" s="43" t="s">
        <v>193</v>
      </c>
      <c r="D33" s="43" t="s">
        <v>19</v>
      </c>
      <c r="E33" s="43" t="s">
        <v>145</v>
      </c>
      <c r="F33" s="43" t="s">
        <v>146</v>
      </c>
      <c r="G33" s="43" t="s">
        <v>44</v>
      </c>
      <c r="H33" s="44"/>
      <c r="I33" s="75">
        <v>20</v>
      </c>
      <c r="J33" s="80">
        <f>-9-1.8</f>
        <v>-10.8</v>
      </c>
      <c r="K33" s="82">
        <f t="shared" si="0"/>
        <v>9.1999999999999993</v>
      </c>
      <c r="L33" s="84"/>
    </row>
    <row r="34" spans="1:12" s="46" customFormat="1" x14ac:dyDescent="0.25">
      <c r="A34" s="42" t="s">
        <v>95</v>
      </c>
      <c r="B34" s="43" t="s">
        <v>115</v>
      </c>
      <c r="C34" s="43"/>
      <c r="D34" s="43" t="s">
        <v>19</v>
      </c>
      <c r="E34" s="43" t="s">
        <v>145</v>
      </c>
      <c r="F34" s="43" t="s">
        <v>215</v>
      </c>
      <c r="G34" s="43" t="s">
        <v>44</v>
      </c>
      <c r="H34" s="44"/>
      <c r="I34" s="75">
        <v>10.5</v>
      </c>
      <c r="J34" s="80"/>
      <c r="K34" s="82">
        <f t="shared" si="0"/>
        <v>10.5</v>
      </c>
      <c r="L34" s="84"/>
    </row>
    <row r="35" spans="1:12" s="46" customFormat="1" x14ac:dyDescent="0.25">
      <c r="A35" s="42" t="s">
        <v>95</v>
      </c>
      <c r="B35" s="89" t="s">
        <v>115</v>
      </c>
      <c r="C35" s="43"/>
      <c r="D35" s="89" t="s">
        <v>19</v>
      </c>
      <c r="E35" s="89" t="s">
        <v>145</v>
      </c>
      <c r="F35" s="89" t="s">
        <v>221</v>
      </c>
      <c r="G35" s="89" t="s">
        <v>44</v>
      </c>
      <c r="H35" s="44"/>
      <c r="I35" s="75">
        <v>20</v>
      </c>
      <c r="J35" s="80">
        <v>2</v>
      </c>
      <c r="K35" s="82">
        <v>22</v>
      </c>
      <c r="L35" s="84"/>
    </row>
    <row r="36" spans="1:12" s="46" customFormat="1" x14ac:dyDescent="0.25">
      <c r="A36" s="42" t="s">
        <v>123</v>
      </c>
      <c r="B36" s="89" t="s">
        <v>115</v>
      </c>
      <c r="C36" s="43"/>
      <c r="D36" s="89" t="s">
        <v>19</v>
      </c>
      <c r="E36" s="89" t="s">
        <v>145</v>
      </c>
      <c r="F36" s="89" t="s">
        <v>221</v>
      </c>
      <c r="G36" s="89" t="s">
        <v>44</v>
      </c>
      <c r="H36" s="44"/>
      <c r="I36" s="75">
        <v>20</v>
      </c>
      <c r="J36" s="80">
        <v>2</v>
      </c>
      <c r="K36" s="82">
        <f>20+J36</f>
        <v>22</v>
      </c>
      <c r="L36" s="84"/>
    </row>
    <row r="37" spans="1:12" s="66" customFormat="1" ht="14.25" x14ac:dyDescent="0.2">
      <c r="A37" s="67" t="s">
        <v>100</v>
      </c>
      <c r="B37" s="68" t="s">
        <v>115</v>
      </c>
      <c r="C37" s="68" t="s">
        <v>194</v>
      </c>
      <c r="D37" s="68" t="s">
        <v>97</v>
      </c>
      <c r="E37" s="68"/>
      <c r="F37" s="68" t="s">
        <v>35</v>
      </c>
      <c r="G37" s="68" t="s">
        <v>35</v>
      </c>
      <c r="H37" s="69"/>
      <c r="I37" s="74">
        <v>91.8</v>
      </c>
      <c r="J37" s="79">
        <f>J41+J42+J43+J44</f>
        <v>7.5</v>
      </c>
      <c r="K37" s="82">
        <f t="shared" si="0"/>
        <v>99.3</v>
      </c>
    </row>
    <row r="38" spans="1:12" s="66" customFormat="1" ht="14.25" x14ac:dyDescent="0.2">
      <c r="A38" s="67" t="s">
        <v>101</v>
      </c>
      <c r="B38" s="68" t="s">
        <v>115</v>
      </c>
      <c r="C38" s="68" t="s">
        <v>195</v>
      </c>
      <c r="D38" s="68" t="s">
        <v>97</v>
      </c>
      <c r="E38" s="68" t="s">
        <v>102</v>
      </c>
      <c r="F38" s="68" t="s">
        <v>35</v>
      </c>
      <c r="G38" s="68" t="s">
        <v>35</v>
      </c>
      <c r="H38" s="69"/>
      <c r="I38" s="74">
        <v>91.8</v>
      </c>
      <c r="J38" s="79">
        <v>7.5</v>
      </c>
      <c r="K38" s="82">
        <f t="shared" si="0"/>
        <v>99.3</v>
      </c>
    </row>
    <row r="39" spans="1:12" s="66" customFormat="1" ht="14.25" x14ac:dyDescent="0.2">
      <c r="A39" s="67" t="s">
        <v>58</v>
      </c>
      <c r="B39" s="68" t="s">
        <v>115</v>
      </c>
      <c r="C39" s="68" t="s">
        <v>195</v>
      </c>
      <c r="D39" s="68" t="s">
        <v>97</v>
      </c>
      <c r="E39" s="68" t="s">
        <v>102</v>
      </c>
      <c r="F39" s="68" t="s">
        <v>76</v>
      </c>
      <c r="G39" s="68" t="s">
        <v>35</v>
      </c>
      <c r="H39" s="69"/>
      <c r="I39" s="74">
        <v>91.8</v>
      </c>
      <c r="J39" s="79">
        <v>7.5</v>
      </c>
      <c r="K39" s="83">
        <f t="shared" si="0"/>
        <v>99.3</v>
      </c>
    </row>
    <row r="40" spans="1:12" s="66" customFormat="1" ht="24" x14ac:dyDescent="0.2">
      <c r="A40" s="67" t="s">
        <v>46</v>
      </c>
      <c r="B40" s="68" t="s">
        <v>115</v>
      </c>
      <c r="C40" s="68" t="s">
        <v>195</v>
      </c>
      <c r="D40" s="68" t="s">
        <v>97</v>
      </c>
      <c r="E40" s="68" t="s">
        <v>102</v>
      </c>
      <c r="F40" s="68" t="s">
        <v>77</v>
      </c>
      <c r="G40" s="68" t="s">
        <v>35</v>
      </c>
      <c r="H40" s="69"/>
      <c r="I40" s="74">
        <v>91.8</v>
      </c>
      <c r="J40" s="79"/>
      <c r="K40" s="82">
        <f t="shared" si="0"/>
        <v>91.8</v>
      </c>
    </row>
    <row r="41" spans="1:12" s="46" customFormat="1" x14ac:dyDescent="0.25">
      <c r="A41" s="42" t="s">
        <v>78</v>
      </c>
      <c r="B41" s="43" t="s">
        <v>115</v>
      </c>
      <c r="C41" s="43" t="s">
        <v>195</v>
      </c>
      <c r="D41" s="43" t="s">
        <v>97</v>
      </c>
      <c r="E41" s="43" t="s">
        <v>102</v>
      </c>
      <c r="F41" s="43" t="s">
        <v>77</v>
      </c>
      <c r="G41" s="43" t="s">
        <v>43</v>
      </c>
      <c r="H41" s="44"/>
      <c r="I41" s="75">
        <v>68.040000000000006</v>
      </c>
      <c r="J41" s="80">
        <v>5.8</v>
      </c>
      <c r="K41" s="82">
        <f t="shared" si="0"/>
        <v>73.84</v>
      </c>
    </row>
    <row r="42" spans="1:12" s="46" customFormat="1" ht="24.75" x14ac:dyDescent="0.25">
      <c r="A42" s="42" t="s">
        <v>196</v>
      </c>
      <c r="B42" s="43" t="s">
        <v>115</v>
      </c>
      <c r="C42" s="43" t="s">
        <v>195</v>
      </c>
      <c r="D42" s="43" t="s">
        <v>97</v>
      </c>
      <c r="E42" s="43" t="s">
        <v>102</v>
      </c>
      <c r="F42" s="43" t="s">
        <v>77</v>
      </c>
      <c r="G42" s="43" t="s">
        <v>150</v>
      </c>
      <c r="H42" s="44"/>
      <c r="I42" s="75">
        <v>2.4</v>
      </c>
      <c r="J42" s="80"/>
      <c r="K42" s="82">
        <f t="shared" si="0"/>
        <v>2.4</v>
      </c>
    </row>
    <row r="43" spans="1:12" s="46" customFormat="1" ht="36.75" x14ac:dyDescent="0.25">
      <c r="A43" s="42" t="s">
        <v>79</v>
      </c>
      <c r="B43" s="43" t="s">
        <v>115</v>
      </c>
      <c r="C43" s="43" t="s">
        <v>195</v>
      </c>
      <c r="D43" s="43" t="s">
        <v>97</v>
      </c>
      <c r="E43" s="43" t="s">
        <v>102</v>
      </c>
      <c r="F43" s="43" t="s">
        <v>77</v>
      </c>
      <c r="G43" s="43" t="s">
        <v>80</v>
      </c>
      <c r="H43" s="44"/>
      <c r="I43" s="75">
        <v>20.54</v>
      </c>
      <c r="J43" s="80">
        <v>1.7</v>
      </c>
      <c r="K43" s="82">
        <f t="shared" si="0"/>
        <v>22.24</v>
      </c>
    </row>
    <row r="44" spans="1:12" s="46" customFormat="1" x14ac:dyDescent="0.25">
      <c r="A44" s="42" t="s">
        <v>123</v>
      </c>
      <c r="B44" s="43" t="s">
        <v>115</v>
      </c>
      <c r="C44" s="43" t="s">
        <v>195</v>
      </c>
      <c r="D44" s="43" t="s">
        <v>97</v>
      </c>
      <c r="E44" s="43" t="s">
        <v>102</v>
      </c>
      <c r="F44" s="43" t="s">
        <v>77</v>
      </c>
      <c r="G44" s="43" t="s">
        <v>44</v>
      </c>
      <c r="H44" s="44"/>
      <c r="I44" s="75">
        <v>0.82</v>
      </c>
      <c r="J44" s="80"/>
      <c r="K44" s="82">
        <f t="shared" si="0"/>
        <v>0.82</v>
      </c>
    </row>
    <row r="45" spans="1:12" s="66" customFormat="1" ht="24" x14ac:dyDescent="0.2">
      <c r="A45" s="67" t="s">
        <v>124</v>
      </c>
      <c r="B45" s="68" t="s">
        <v>115</v>
      </c>
      <c r="C45" s="68" t="s">
        <v>152</v>
      </c>
      <c r="D45" s="68" t="s">
        <v>102</v>
      </c>
      <c r="E45" s="68"/>
      <c r="F45" s="68" t="s">
        <v>35</v>
      </c>
      <c r="G45" s="68" t="s">
        <v>35</v>
      </c>
      <c r="H45" s="69"/>
      <c r="I45" s="74">
        <v>56</v>
      </c>
      <c r="J45" s="79">
        <v>-7.8</v>
      </c>
      <c r="K45" s="83">
        <f t="shared" si="0"/>
        <v>48.2</v>
      </c>
    </row>
    <row r="46" spans="1:12" s="66" customFormat="1" ht="14.25" x14ac:dyDescent="0.2">
      <c r="A46" s="67" t="s">
        <v>125</v>
      </c>
      <c r="B46" s="68" t="s">
        <v>115</v>
      </c>
      <c r="C46" s="68" t="s">
        <v>197</v>
      </c>
      <c r="D46" s="68" t="s">
        <v>102</v>
      </c>
      <c r="E46" s="68" t="s">
        <v>27</v>
      </c>
      <c r="F46" s="68" t="s">
        <v>35</v>
      </c>
      <c r="G46" s="68" t="s">
        <v>35</v>
      </c>
      <c r="H46" s="69"/>
      <c r="I46" s="74">
        <v>56</v>
      </c>
      <c r="J46" s="79">
        <v>-7.8</v>
      </c>
      <c r="K46" s="82">
        <f t="shared" si="0"/>
        <v>48.2</v>
      </c>
    </row>
    <row r="47" spans="1:12" s="66" customFormat="1" ht="14.25" x14ac:dyDescent="0.2">
      <c r="A47" s="67" t="s">
        <v>58</v>
      </c>
      <c r="B47" s="68" t="s">
        <v>115</v>
      </c>
      <c r="C47" s="68" t="s">
        <v>197</v>
      </c>
      <c r="D47" s="68" t="s">
        <v>102</v>
      </c>
      <c r="E47" s="68" t="s">
        <v>27</v>
      </c>
      <c r="F47" s="68" t="s">
        <v>76</v>
      </c>
      <c r="G47" s="68" t="s">
        <v>35</v>
      </c>
      <c r="H47" s="69"/>
      <c r="I47" s="74">
        <v>56</v>
      </c>
      <c r="J47" s="79">
        <v>-7.8</v>
      </c>
      <c r="K47" s="82">
        <f t="shared" si="0"/>
        <v>48.2</v>
      </c>
    </row>
    <row r="48" spans="1:12" s="66" customFormat="1" ht="24" x14ac:dyDescent="0.2">
      <c r="A48" s="67" t="s">
        <v>198</v>
      </c>
      <c r="B48" s="68" t="s">
        <v>115</v>
      </c>
      <c r="C48" s="68" t="s">
        <v>197</v>
      </c>
      <c r="D48" s="68" t="s">
        <v>102</v>
      </c>
      <c r="E48" s="68" t="s">
        <v>27</v>
      </c>
      <c r="F48" s="68" t="s">
        <v>126</v>
      </c>
      <c r="G48" s="68" t="s">
        <v>35</v>
      </c>
      <c r="H48" s="69"/>
      <c r="I48" s="74">
        <v>56</v>
      </c>
      <c r="J48" s="79">
        <v>-7.8</v>
      </c>
      <c r="K48" s="82">
        <f t="shared" si="0"/>
        <v>48.2</v>
      </c>
    </row>
    <row r="49" spans="1:12" s="46" customFormat="1" x14ac:dyDescent="0.25">
      <c r="A49" s="42" t="s">
        <v>123</v>
      </c>
      <c r="B49" s="43" t="s">
        <v>115</v>
      </c>
      <c r="C49" s="43" t="s">
        <v>197</v>
      </c>
      <c r="D49" s="43" t="s">
        <v>102</v>
      </c>
      <c r="E49" s="43" t="s">
        <v>27</v>
      </c>
      <c r="F49" s="43" t="s">
        <v>126</v>
      </c>
      <c r="G49" s="43" t="s">
        <v>44</v>
      </c>
      <c r="H49" s="44"/>
      <c r="I49" s="75">
        <v>56</v>
      </c>
      <c r="J49" s="80">
        <v>-7.8</v>
      </c>
      <c r="K49" s="82">
        <f t="shared" si="0"/>
        <v>48.2</v>
      </c>
    </row>
    <row r="50" spans="1:12" s="66" customFormat="1" ht="14.25" x14ac:dyDescent="0.2">
      <c r="A50" s="67" t="s">
        <v>103</v>
      </c>
      <c r="B50" s="68" t="s">
        <v>115</v>
      </c>
      <c r="C50" s="68" t="s">
        <v>154</v>
      </c>
      <c r="D50" s="68" t="s">
        <v>99</v>
      </c>
      <c r="E50" s="68"/>
      <c r="F50" s="68" t="s">
        <v>35</v>
      </c>
      <c r="G50" s="68" t="s">
        <v>35</v>
      </c>
      <c r="H50" s="69"/>
      <c r="I50" s="74">
        <v>519.85</v>
      </c>
      <c r="J50" s="79"/>
      <c r="K50" s="83">
        <f>K51+K59+K61</f>
        <v>1025</v>
      </c>
    </row>
    <row r="51" spans="1:12" s="66" customFormat="1" ht="14.25" x14ac:dyDescent="0.2">
      <c r="A51" s="67" t="s">
        <v>127</v>
      </c>
      <c r="B51" s="68" t="s">
        <v>115</v>
      </c>
      <c r="C51" s="68" t="s">
        <v>199</v>
      </c>
      <c r="D51" s="68" t="s">
        <v>99</v>
      </c>
      <c r="E51" s="68" t="s">
        <v>104</v>
      </c>
      <c r="F51" s="68" t="s">
        <v>35</v>
      </c>
      <c r="G51" s="68" t="s">
        <v>35</v>
      </c>
      <c r="H51" s="69"/>
      <c r="I51" s="74">
        <v>519.85</v>
      </c>
      <c r="J51" s="79"/>
      <c r="K51" s="82">
        <v>519.9</v>
      </c>
    </row>
    <row r="52" spans="1:12" s="66" customFormat="1" ht="14.25" x14ac:dyDescent="0.2">
      <c r="A52" s="67" t="s">
        <v>58</v>
      </c>
      <c r="B52" s="68" t="s">
        <v>115</v>
      </c>
      <c r="C52" s="68" t="s">
        <v>199</v>
      </c>
      <c r="D52" s="68" t="s">
        <v>99</v>
      </c>
      <c r="E52" s="68" t="s">
        <v>104</v>
      </c>
      <c r="F52" s="68" t="s">
        <v>76</v>
      </c>
      <c r="G52" s="68" t="s">
        <v>35</v>
      </c>
      <c r="H52" s="69"/>
      <c r="I52" s="74">
        <v>519.85</v>
      </c>
      <c r="J52" s="79">
        <f>J53+J56+J57</f>
        <v>0</v>
      </c>
      <c r="K52" s="82">
        <f>K53+K55+K57</f>
        <v>519.85</v>
      </c>
    </row>
    <row r="53" spans="1:12" s="66" customFormat="1" ht="24" x14ac:dyDescent="0.2">
      <c r="A53" s="67" t="s">
        <v>61</v>
      </c>
      <c r="B53" s="68" t="s">
        <v>115</v>
      </c>
      <c r="C53" s="68" t="s">
        <v>199</v>
      </c>
      <c r="D53" s="68" t="s">
        <v>99</v>
      </c>
      <c r="E53" s="68" t="s">
        <v>104</v>
      </c>
      <c r="F53" s="68" t="s">
        <v>84</v>
      </c>
      <c r="G53" s="68" t="s">
        <v>35</v>
      </c>
      <c r="H53" s="69"/>
      <c r="I53" s="74">
        <v>419.85</v>
      </c>
      <c r="J53" s="79">
        <v>-28.1</v>
      </c>
      <c r="K53" s="82">
        <f t="shared" si="0"/>
        <v>391.75</v>
      </c>
      <c r="L53" s="85"/>
    </row>
    <row r="54" spans="1:12" s="46" customFormat="1" x14ac:dyDescent="0.25">
      <c r="A54" s="42" t="s">
        <v>123</v>
      </c>
      <c r="B54" s="43" t="s">
        <v>115</v>
      </c>
      <c r="C54" s="43" t="s">
        <v>199</v>
      </c>
      <c r="D54" s="43" t="s">
        <v>99</v>
      </c>
      <c r="E54" s="43" t="s">
        <v>104</v>
      </c>
      <c r="F54" s="43" t="s">
        <v>84</v>
      </c>
      <c r="G54" s="43" t="s">
        <v>44</v>
      </c>
      <c r="H54" s="44"/>
      <c r="I54" s="75">
        <v>419.85</v>
      </c>
      <c r="J54" s="80">
        <f>-30+1.9</f>
        <v>-28.1</v>
      </c>
      <c r="K54" s="82">
        <f t="shared" si="0"/>
        <v>391.75</v>
      </c>
      <c r="L54" s="84"/>
    </row>
    <row r="55" spans="1:12" s="66" customFormat="1" ht="14.25" x14ac:dyDescent="0.2">
      <c r="A55" s="67" t="s">
        <v>85</v>
      </c>
      <c r="B55" s="68" t="s">
        <v>115</v>
      </c>
      <c r="C55" s="68" t="s">
        <v>199</v>
      </c>
      <c r="D55" s="68" t="s">
        <v>99</v>
      </c>
      <c r="E55" s="68" t="s">
        <v>104</v>
      </c>
      <c r="F55" s="68" t="s">
        <v>86</v>
      </c>
      <c r="G55" s="68" t="s">
        <v>35</v>
      </c>
      <c r="H55" s="69"/>
      <c r="I55" s="74">
        <v>100</v>
      </c>
      <c r="J55" s="79">
        <v>28.1</v>
      </c>
      <c r="K55" s="82">
        <f t="shared" si="0"/>
        <v>128.1</v>
      </c>
      <c r="L55" s="85"/>
    </row>
    <row r="56" spans="1:12" s="46" customFormat="1" x14ac:dyDescent="0.25">
      <c r="A56" s="42" t="s">
        <v>123</v>
      </c>
      <c r="B56" s="43" t="s">
        <v>115</v>
      </c>
      <c r="C56" s="43" t="s">
        <v>199</v>
      </c>
      <c r="D56" s="43" t="s">
        <v>99</v>
      </c>
      <c r="E56" s="43" t="s">
        <v>104</v>
      </c>
      <c r="F56" s="43" t="s">
        <v>86</v>
      </c>
      <c r="G56" s="43" t="s">
        <v>44</v>
      </c>
      <c r="H56" s="44"/>
      <c r="I56" s="75">
        <v>100</v>
      </c>
      <c r="J56" s="80">
        <f>30-1.9</f>
        <v>28.1</v>
      </c>
      <c r="K56" s="82">
        <f t="shared" si="0"/>
        <v>128.1</v>
      </c>
      <c r="L56" s="84"/>
    </row>
    <row r="57" spans="1:12" s="46" customFormat="1" x14ac:dyDescent="0.25">
      <c r="A57" s="67" t="s">
        <v>241</v>
      </c>
      <c r="B57" s="68" t="s">
        <v>115</v>
      </c>
      <c r="C57" s="68" t="s">
        <v>199</v>
      </c>
      <c r="D57" s="68" t="s">
        <v>99</v>
      </c>
      <c r="E57" s="68" t="s">
        <v>104</v>
      </c>
      <c r="F57" s="68" t="s">
        <v>221</v>
      </c>
      <c r="G57" s="68"/>
      <c r="H57" s="69"/>
      <c r="I57" s="74"/>
      <c r="J57" s="79"/>
      <c r="K57" s="82"/>
      <c r="L57" s="84"/>
    </row>
    <row r="58" spans="1:12" s="46" customFormat="1" x14ac:dyDescent="0.25">
      <c r="A58" s="42" t="s">
        <v>123</v>
      </c>
      <c r="B58" s="43" t="s">
        <v>115</v>
      </c>
      <c r="C58" s="43" t="s">
        <v>199</v>
      </c>
      <c r="D58" s="43" t="s">
        <v>99</v>
      </c>
      <c r="E58" s="43" t="s">
        <v>104</v>
      </c>
      <c r="F58" s="43" t="s">
        <v>221</v>
      </c>
      <c r="G58" s="43" t="s">
        <v>44</v>
      </c>
      <c r="H58" s="44"/>
      <c r="I58" s="75"/>
      <c r="J58" s="80"/>
      <c r="K58" s="82"/>
      <c r="L58" s="84"/>
    </row>
    <row r="59" spans="1:12" s="46" customFormat="1" ht="36.75" x14ac:dyDescent="0.25">
      <c r="A59" s="67" t="s">
        <v>239</v>
      </c>
      <c r="B59" s="43" t="s">
        <v>115</v>
      </c>
      <c r="C59" s="43"/>
      <c r="D59" s="43" t="s">
        <v>99</v>
      </c>
      <c r="E59" s="43" t="s">
        <v>236</v>
      </c>
      <c r="F59" s="43" t="s">
        <v>240</v>
      </c>
      <c r="G59" s="68"/>
      <c r="H59" s="69"/>
      <c r="I59" s="74"/>
      <c r="J59" s="79">
        <v>500</v>
      </c>
      <c r="K59" s="82">
        <v>500</v>
      </c>
      <c r="L59" s="84"/>
    </row>
    <row r="60" spans="1:12" s="46" customFormat="1" x14ac:dyDescent="0.25">
      <c r="A60" s="42" t="s">
        <v>123</v>
      </c>
      <c r="B60" s="43" t="s">
        <v>115</v>
      </c>
      <c r="C60" s="43"/>
      <c r="D60" s="43" t="s">
        <v>99</v>
      </c>
      <c r="E60" s="43" t="s">
        <v>236</v>
      </c>
      <c r="F60" s="43" t="s">
        <v>240</v>
      </c>
      <c r="G60" s="43" t="s">
        <v>44</v>
      </c>
      <c r="H60" s="44"/>
      <c r="I60" s="75"/>
      <c r="J60" s="80">
        <v>500</v>
      </c>
      <c r="K60" s="82">
        <v>500</v>
      </c>
      <c r="L60" s="84"/>
    </row>
    <row r="61" spans="1:12" s="46" customFormat="1" ht="24.75" x14ac:dyDescent="0.25">
      <c r="A61" s="67" t="s">
        <v>238</v>
      </c>
      <c r="B61" s="68" t="s">
        <v>115</v>
      </c>
      <c r="C61" s="68"/>
      <c r="D61" s="68" t="s">
        <v>99</v>
      </c>
      <c r="E61" s="68" t="s">
        <v>236</v>
      </c>
      <c r="F61" s="68" t="s">
        <v>237</v>
      </c>
      <c r="G61" s="68"/>
      <c r="H61" s="69"/>
      <c r="I61" s="74"/>
      <c r="J61" s="79">
        <v>5.0999999999999996</v>
      </c>
      <c r="K61" s="82">
        <v>5.0999999999999996</v>
      </c>
      <c r="L61" s="84"/>
    </row>
    <row r="62" spans="1:12" s="46" customFormat="1" x14ac:dyDescent="0.25">
      <c r="A62" s="42" t="s">
        <v>123</v>
      </c>
      <c r="B62" s="43" t="s">
        <v>115</v>
      </c>
      <c r="C62" s="43"/>
      <c r="D62" s="43" t="s">
        <v>99</v>
      </c>
      <c r="E62" s="43" t="s">
        <v>236</v>
      </c>
      <c r="F62" s="43" t="s">
        <v>237</v>
      </c>
      <c r="G62" s="43" t="s">
        <v>44</v>
      </c>
      <c r="H62" s="44"/>
      <c r="I62" s="75"/>
      <c r="J62" s="80">
        <v>5.0999999999999996</v>
      </c>
      <c r="K62" s="82">
        <v>5.0999999999999996</v>
      </c>
      <c r="L62" s="84"/>
    </row>
    <row r="63" spans="1:12" s="66" customFormat="1" ht="14.25" x14ac:dyDescent="0.2">
      <c r="A63" s="67" t="s">
        <v>133</v>
      </c>
      <c r="B63" s="68" t="s">
        <v>115</v>
      </c>
      <c r="C63" s="68" t="s">
        <v>200</v>
      </c>
      <c r="D63" s="68" t="s">
        <v>134</v>
      </c>
      <c r="E63" s="68"/>
      <c r="F63" s="68" t="s">
        <v>35</v>
      </c>
      <c r="G63" s="68" t="s">
        <v>35</v>
      </c>
      <c r="H63" s="69"/>
      <c r="I63" s="74">
        <v>510.2</v>
      </c>
      <c r="J63" s="79"/>
      <c r="K63" s="82">
        <f>K66+K68+K70+K72+K74+K76+K78+K80+K82+K86+K88+K84</f>
        <v>689.15800000000002</v>
      </c>
    </row>
    <row r="64" spans="1:12" s="66" customFormat="1" ht="14.25" x14ac:dyDescent="0.2">
      <c r="A64" s="67" t="s">
        <v>135</v>
      </c>
      <c r="B64" s="68" t="s">
        <v>115</v>
      </c>
      <c r="C64" s="68" t="s">
        <v>201</v>
      </c>
      <c r="D64" s="68" t="s">
        <v>134</v>
      </c>
      <c r="E64" s="68" t="s">
        <v>102</v>
      </c>
      <c r="F64" s="68" t="s">
        <v>35</v>
      </c>
      <c r="G64" s="68" t="s">
        <v>35</v>
      </c>
      <c r="H64" s="69"/>
      <c r="I64" s="74">
        <v>510.2</v>
      </c>
      <c r="J64" s="79"/>
      <c r="K64" s="82">
        <v>689.2</v>
      </c>
    </row>
    <row r="65" spans="1:12" s="66" customFormat="1" ht="14.25" x14ac:dyDescent="0.2">
      <c r="A65" s="67" t="s">
        <v>58</v>
      </c>
      <c r="B65" s="68" t="s">
        <v>115</v>
      </c>
      <c r="C65" s="68" t="s">
        <v>201</v>
      </c>
      <c r="D65" s="68" t="s">
        <v>134</v>
      </c>
      <c r="E65" s="68" t="s">
        <v>102</v>
      </c>
      <c r="F65" s="68" t="s">
        <v>76</v>
      </c>
      <c r="G65" s="68" t="s">
        <v>35</v>
      </c>
      <c r="H65" s="69"/>
      <c r="I65" s="74">
        <v>510.2</v>
      </c>
      <c r="J65" s="79"/>
      <c r="K65" s="83">
        <f>K68+K70+K72+K74+K76+K78+K80+K82+K84+K86+K88</f>
        <v>689.15800000000002</v>
      </c>
    </row>
    <row r="66" spans="1:12" s="66" customFormat="1" ht="14.25" x14ac:dyDescent="0.2">
      <c r="A66" s="67"/>
      <c r="B66" s="68" t="s">
        <v>115</v>
      </c>
      <c r="C66" s="68"/>
      <c r="D66" s="68" t="s">
        <v>134</v>
      </c>
      <c r="E66" s="68" t="s">
        <v>102</v>
      </c>
      <c r="F66" s="68" t="s">
        <v>221</v>
      </c>
      <c r="G66" s="68" t="s">
        <v>44</v>
      </c>
      <c r="H66" s="69"/>
      <c r="I66" s="74"/>
      <c r="J66" s="79"/>
      <c r="K66" s="82">
        <v>0</v>
      </c>
    </row>
    <row r="67" spans="1:12" s="66" customFormat="1" ht="14.25" x14ac:dyDescent="0.2">
      <c r="A67" s="67"/>
      <c r="B67" s="43" t="s">
        <v>115</v>
      </c>
      <c r="C67" s="43"/>
      <c r="D67" s="43" t="s">
        <v>134</v>
      </c>
      <c r="E67" s="43" t="s">
        <v>102</v>
      </c>
      <c r="F67" s="43" t="s">
        <v>221</v>
      </c>
      <c r="G67" s="43" t="s">
        <v>44</v>
      </c>
      <c r="H67" s="69"/>
      <c r="I67" s="74"/>
      <c r="J67" s="79"/>
      <c r="K67" s="82">
        <v>0</v>
      </c>
    </row>
    <row r="68" spans="1:12" s="66" customFormat="1" ht="24" x14ac:dyDescent="0.2">
      <c r="A68" s="67" t="s">
        <v>202</v>
      </c>
      <c r="B68" s="68" t="s">
        <v>115</v>
      </c>
      <c r="C68" s="68" t="s">
        <v>201</v>
      </c>
      <c r="D68" s="68" t="s">
        <v>134</v>
      </c>
      <c r="E68" s="68" t="s">
        <v>102</v>
      </c>
      <c r="F68" s="68" t="s">
        <v>203</v>
      </c>
      <c r="G68" s="68" t="s">
        <v>35</v>
      </c>
      <c r="H68" s="69"/>
      <c r="I68" s="74">
        <v>200</v>
      </c>
      <c r="J68" s="79"/>
      <c r="K68" s="82">
        <f t="shared" si="0"/>
        <v>200</v>
      </c>
      <c r="L68" s="85"/>
    </row>
    <row r="69" spans="1:12" s="46" customFormat="1" x14ac:dyDescent="0.25">
      <c r="A69" s="42" t="s">
        <v>123</v>
      </c>
      <c r="B69" s="43" t="s">
        <v>115</v>
      </c>
      <c r="C69" s="43" t="s">
        <v>201</v>
      </c>
      <c r="D69" s="43" t="s">
        <v>134</v>
      </c>
      <c r="E69" s="43" t="s">
        <v>102</v>
      </c>
      <c r="F69" s="43" t="s">
        <v>203</v>
      </c>
      <c r="G69" s="43" t="s">
        <v>44</v>
      </c>
      <c r="H69" s="44"/>
      <c r="I69" s="75">
        <v>200</v>
      </c>
      <c r="J69" s="80"/>
      <c r="K69" s="82">
        <f t="shared" si="0"/>
        <v>200</v>
      </c>
    </row>
    <row r="70" spans="1:12" s="66" customFormat="1" ht="24" x14ac:dyDescent="0.2">
      <c r="A70" s="67" t="s">
        <v>136</v>
      </c>
      <c r="B70" s="68" t="s">
        <v>115</v>
      </c>
      <c r="C70" s="68" t="s">
        <v>201</v>
      </c>
      <c r="D70" s="68" t="s">
        <v>134</v>
      </c>
      <c r="E70" s="68" t="s">
        <v>102</v>
      </c>
      <c r="F70" s="68" t="s">
        <v>137</v>
      </c>
      <c r="G70" s="68" t="s">
        <v>35</v>
      </c>
      <c r="H70" s="69"/>
      <c r="I70" s="74">
        <v>22.5</v>
      </c>
      <c r="J70" s="79">
        <v>14.7</v>
      </c>
      <c r="K70" s="82">
        <f t="shared" si="0"/>
        <v>37.200000000000003</v>
      </c>
    </row>
    <row r="71" spans="1:12" s="46" customFormat="1" x14ac:dyDescent="0.25">
      <c r="A71" s="42" t="s">
        <v>123</v>
      </c>
      <c r="B71" s="43" t="s">
        <v>115</v>
      </c>
      <c r="C71" s="43" t="s">
        <v>201</v>
      </c>
      <c r="D71" s="43" t="s">
        <v>134</v>
      </c>
      <c r="E71" s="43" t="s">
        <v>102</v>
      </c>
      <c r="F71" s="43" t="s">
        <v>137</v>
      </c>
      <c r="G71" s="43" t="s">
        <v>44</v>
      </c>
      <c r="H71" s="44"/>
      <c r="I71" s="75">
        <v>22.5</v>
      </c>
      <c r="J71" s="80">
        <f>0.3-0.6+16-1</f>
        <v>14.7</v>
      </c>
      <c r="K71" s="82">
        <f t="shared" si="0"/>
        <v>37.200000000000003</v>
      </c>
    </row>
    <row r="72" spans="1:12" s="66" customFormat="1" ht="14.25" x14ac:dyDescent="0.2">
      <c r="A72" s="67" t="s">
        <v>204</v>
      </c>
      <c r="B72" s="68" t="s">
        <v>115</v>
      </c>
      <c r="C72" s="68" t="s">
        <v>201</v>
      </c>
      <c r="D72" s="68" t="s">
        <v>134</v>
      </c>
      <c r="E72" s="68" t="s">
        <v>102</v>
      </c>
      <c r="F72" s="68" t="s">
        <v>149</v>
      </c>
      <c r="G72" s="68" t="s">
        <v>35</v>
      </c>
      <c r="H72" s="69"/>
      <c r="I72" s="74">
        <v>81</v>
      </c>
      <c r="J72" s="79">
        <f>J73</f>
        <v>-3.6999999999999997</v>
      </c>
      <c r="K72" s="82">
        <f t="shared" si="0"/>
        <v>77.3</v>
      </c>
    </row>
    <row r="73" spans="1:12" s="46" customFormat="1" x14ac:dyDescent="0.25">
      <c r="A73" s="42" t="s">
        <v>123</v>
      </c>
      <c r="B73" s="43" t="s">
        <v>115</v>
      </c>
      <c r="C73" s="43" t="s">
        <v>201</v>
      </c>
      <c r="D73" s="43" t="s">
        <v>134</v>
      </c>
      <c r="E73" s="43" t="s">
        <v>102</v>
      </c>
      <c r="F73" s="43" t="s">
        <v>149</v>
      </c>
      <c r="G73" s="43" t="s">
        <v>44</v>
      </c>
      <c r="H73" s="44"/>
      <c r="I73" s="75">
        <v>81</v>
      </c>
      <c r="J73" s="80">
        <f>-2.8-0.5-0.4</f>
        <v>-3.6999999999999997</v>
      </c>
      <c r="K73" s="82">
        <f t="shared" si="0"/>
        <v>77.3</v>
      </c>
    </row>
    <row r="74" spans="1:12" s="66" customFormat="1" ht="14.25" x14ac:dyDescent="0.2">
      <c r="A74" s="67" t="s">
        <v>138</v>
      </c>
      <c r="B74" s="68" t="s">
        <v>115</v>
      </c>
      <c r="C74" s="68" t="s">
        <v>201</v>
      </c>
      <c r="D74" s="68" t="s">
        <v>134</v>
      </c>
      <c r="E74" s="68" t="s">
        <v>102</v>
      </c>
      <c r="F74" s="68" t="s">
        <v>139</v>
      </c>
      <c r="G74" s="68" t="s">
        <v>35</v>
      </c>
      <c r="H74" s="69"/>
      <c r="I74" s="74">
        <v>97</v>
      </c>
      <c r="J74" s="79">
        <v>-24.7</v>
      </c>
      <c r="K74" s="82">
        <f t="shared" si="0"/>
        <v>72.3</v>
      </c>
      <c r="L74" s="85"/>
    </row>
    <row r="75" spans="1:12" s="46" customFormat="1" x14ac:dyDescent="0.25">
      <c r="A75" s="42" t="s">
        <v>123</v>
      </c>
      <c r="B75" s="43" t="s">
        <v>115</v>
      </c>
      <c r="C75" s="43" t="s">
        <v>201</v>
      </c>
      <c r="D75" s="43" t="s">
        <v>134</v>
      </c>
      <c r="E75" s="43" t="s">
        <v>102</v>
      </c>
      <c r="F75" s="43" t="s">
        <v>139</v>
      </c>
      <c r="G75" s="43" t="s">
        <v>44</v>
      </c>
      <c r="H75" s="44"/>
      <c r="I75" s="75">
        <f>111.31681-14.3</f>
        <v>97.016810000000007</v>
      </c>
      <c r="J75" s="80">
        <v>-24.7</v>
      </c>
      <c r="K75" s="82">
        <f t="shared" si="0"/>
        <v>72.316810000000004</v>
      </c>
      <c r="L75" s="84"/>
    </row>
    <row r="76" spans="1:12" s="66" customFormat="1" ht="48" x14ac:dyDescent="0.2">
      <c r="A76" s="67" t="s">
        <v>205</v>
      </c>
      <c r="B76" s="68" t="s">
        <v>115</v>
      </c>
      <c r="C76" s="68" t="s">
        <v>201</v>
      </c>
      <c r="D76" s="68" t="s">
        <v>134</v>
      </c>
      <c r="E76" s="68" t="s">
        <v>102</v>
      </c>
      <c r="F76" s="68" t="s">
        <v>155</v>
      </c>
      <c r="G76" s="68" t="s">
        <v>35</v>
      </c>
      <c r="H76" s="69"/>
      <c r="I76" s="74">
        <v>30</v>
      </c>
      <c r="J76" s="79">
        <v>-0.6</v>
      </c>
      <c r="K76" s="82">
        <f t="shared" si="0"/>
        <v>29.4</v>
      </c>
      <c r="L76" s="85"/>
    </row>
    <row r="77" spans="1:12" s="46" customFormat="1" x14ac:dyDescent="0.25">
      <c r="A77" s="42" t="s">
        <v>123</v>
      </c>
      <c r="B77" s="43" t="s">
        <v>115</v>
      </c>
      <c r="C77" s="43" t="s">
        <v>201</v>
      </c>
      <c r="D77" s="43" t="s">
        <v>134</v>
      </c>
      <c r="E77" s="43" t="s">
        <v>102</v>
      </c>
      <c r="F77" s="43" t="s">
        <v>155</v>
      </c>
      <c r="G77" s="43" t="s">
        <v>44</v>
      </c>
      <c r="H77" s="44"/>
      <c r="I77" s="75">
        <v>30</v>
      </c>
      <c r="J77" s="80">
        <v>-0.6</v>
      </c>
      <c r="K77" s="82">
        <f t="shared" si="0"/>
        <v>29.4</v>
      </c>
      <c r="L77" s="84"/>
    </row>
    <row r="78" spans="1:12" s="66" customFormat="1" ht="36" x14ac:dyDescent="0.2">
      <c r="A78" s="67" t="s">
        <v>206</v>
      </c>
      <c r="B78" s="68" t="s">
        <v>115</v>
      </c>
      <c r="C78" s="68" t="s">
        <v>201</v>
      </c>
      <c r="D78" s="68" t="s">
        <v>134</v>
      </c>
      <c r="E78" s="68" t="s">
        <v>102</v>
      </c>
      <c r="F78" s="68" t="s">
        <v>156</v>
      </c>
      <c r="G78" s="68" t="s">
        <v>35</v>
      </c>
      <c r="H78" s="69"/>
      <c r="I78" s="74">
        <v>21</v>
      </c>
      <c r="J78" s="79"/>
      <c r="K78" s="82">
        <f t="shared" si="0"/>
        <v>21</v>
      </c>
      <c r="L78" s="85"/>
    </row>
    <row r="79" spans="1:12" s="46" customFormat="1" x14ac:dyDescent="0.25">
      <c r="A79" s="42" t="s">
        <v>123</v>
      </c>
      <c r="B79" s="43" t="s">
        <v>115</v>
      </c>
      <c r="C79" s="43" t="s">
        <v>201</v>
      </c>
      <c r="D79" s="43" t="s">
        <v>134</v>
      </c>
      <c r="E79" s="43" t="s">
        <v>102</v>
      </c>
      <c r="F79" s="43" t="s">
        <v>156</v>
      </c>
      <c r="G79" s="43" t="s">
        <v>44</v>
      </c>
      <c r="H79" s="44"/>
      <c r="I79" s="75">
        <v>21</v>
      </c>
      <c r="J79" s="80"/>
      <c r="K79" s="82">
        <f t="shared" si="0"/>
        <v>21</v>
      </c>
      <c r="L79" s="84"/>
    </row>
    <row r="80" spans="1:12" s="66" customFormat="1" ht="36" x14ac:dyDescent="0.2">
      <c r="A80" s="67" t="s">
        <v>207</v>
      </c>
      <c r="B80" s="68" t="s">
        <v>115</v>
      </c>
      <c r="C80" s="68" t="s">
        <v>201</v>
      </c>
      <c r="D80" s="68" t="s">
        <v>134</v>
      </c>
      <c r="E80" s="68" t="s">
        <v>102</v>
      </c>
      <c r="F80" s="68" t="s">
        <v>157</v>
      </c>
      <c r="G80" s="68" t="s">
        <v>35</v>
      </c>
      <c r="H80" s="69"/>
      <c r="I80" s="74">
        <v>32.658000000000001</v>
      </c>
      <c r="J80" s="79"/>
      <c r="K80" s="82">
        <f t="shared" si="0"/>
        <v>32.658000000000001</v>
      </c>
    </row>
    <row r="81" spans="1:14" s="46" customFormat="1" x14ac:dyDescent="0.25">
      <c r="A81" s="42" t="s">
        <v>123</v>
      </c>
      <c r="B81" s="43" t="s">
        <v>115</v>
      </c>
      <c r="C81" s="43" t="s">
        <v>201</v>
      </c>
      <c r="D81" s="43" t="s">
        <v>134</v>
      </c>
      <c r="E81" s="43" t="s">
        <v>102</v>
      </c>
      <c r="F81" s="43" t="s">
        <v>157</v>
      </c>
      <c r="G81" s="43" t="s">
        <v>44</v>
      </c>
      <c r="H81" s="44"/>
      <c r="I81" s="75">
        <v>32.658000000000001</v>
      </c>
      <c r="J81" s="80"/>
      <c r="K81" s="82">
        <f t="shared" si="0"/>
        <v>32.658000000000001</v>
      </c>
      <c r="L81" s="84"/>
    </row>
    <row r="82" spans="1:14" s="46" customFormat="1" x14ac:dyDescent="0.25">
      <c r="A82" s="67" t="s">
        <v>220</v>
      </c>
      <c r="B82" s="68" t="s">
        <v>115</v>
      </c>
      <c r="C82" s="68"/>
      <c r="D82" s="68" t="s">
        <v>134</v>
      </c>
      <c r="E82" s="68" t="s">
        <v>102</v>
      </c>
      <c r="F82" s="68" t="s">
        <v>219</v>
      </c>
      <c r="G82" s="68" t="s">
        <v>44</v>
      </c>
      <c r="H82" s="69"/>
      <c r="I82" s="74">
        <v>6</v>
      </c>
      <c r="J82" s="80"/>
      <c r="K82" s="82">
        <f t="shared" si="0"/>
        <v>6</v>
      </c>
    </row>
    <row r="83" spans="1:14" s="46" customFormat="1" x14ac:dyDescent="0.25">
      <c r="A83" s="42" t="s">
        <v>220</v>
      </c>
      <c r="B83" s="43" t="s">
        <v>115</v>
      </c>
      <c r="C83" s="43"/>
      <c r="D83" s="43" t="s">
        <v>134</v>
      </c>
      <c r="E83" s="43" t="s">
        <v>102</v>
      </c>
      <c r="F83" s="43" t="s">
        <v>219</v>
      </c>
      <c r="G83" s="43" t="s">
        <v>44</v>
      </c>
      <c r="H83" s="44"/>
      <c r="I83" s="75">
        <v>6</v>
      </c>
      <c r="J83" s="80"/>
      <c r="K83" s="82">
        <f t="shared" si="0"/>
        <v>6</v>
      </c>
      <c r="L83" s="84"/>
    </row>
    <row r="84" spans="1:14" s="46" customFormat="1" ht="36" x14ac:dyDescent="0.25">
      <c r="A84" s="96" t="s">
        <v>233</v>
      </c>
      <c r="B84" s="43" t="s">
        <v>115</v>
      </c>
      <c r="C84" s="43"/>
      <c r="D84" s="43" t="s">
        <v>134</v>
      </c>
      <c r="E84" s="43" t="s">
        <v>102</v>
      </c>
      <c r="F84" s="43" t="s">
        <v>234</v>
      </c>
      <c r="G84" s="43"/>
      <c r="H84" s="44"/>
      <c r="I84" s="75"/>
      <c r="J84" s="80">
        <v>18</v>
      </c>
      <c r="K84" s="82">
        <v>18</v>
      </c>
      <c r="L84" s="84"/>
    </row>
    <row r="85" spans="1:14" s="46" customFormat="1" x14ac:dyDescent="0.25">
      <c r="A85" s="95" t="s">
        <v>123</v>
      </c>
      <c r="B85" s="43" t="s">
        <v>115</v>
      </c>
      <c r="C85" s="43"/>
      <c r="D85" s="43" t="s">
        <v>134</v>
      </c>
      <c r="E85" s="43" t="s">
        <v>102</v>
      </c>
      <c r="F85" s="43" t="s">
        <v>234</v>
      </c>
      <c r="G85" s="43" t="s">
        <v>44</v>
      </c>
      <c r="H85" s="44"/>
      <c r="I85" s="75"/>
      <c r="J85" s="80">
        <v>18</v>
      </c>
      <c r="K85" s="82">
        <v>18</v>
      </c>
      <c r="L85" s="84"/>
    </row>
    <row r="86" spans="1:14" s="46" customFormat="1" ht="29.25" customHeight="1" x14ac:dyDescent="0.25">
      <c r="A86" s="67" t="s">
        <v>228</v>
      </c>
      <c r="B86" s="68" t="s">
        <v>115</v>
      </c>
      <c r="C86" s="68"/>
      <c r="D86" s="68" t="s">
        <v>134</v>
      </c>
      <c r="E86" s="68" t="s">
        <v>102</v>
      </c>
      <c r="F86" s="68" t="s">
        <v>227</v>
      </c>
      <c r="G86" s="68" t="s">
        <v>44</v>
      </c>
      <c r="H86" s="44"/>
      <c r="I86" s="75"/>
      <c r="J86" s="80">
        <v>0</v>
      </c>
      <c r="K86" s="82">
        <f t="shared" si="0"/>
        <v>0</v>
      </c>
    </row>
    <row r="87" spans="1:14" s="46" customFormat="1" x14ac:dyDescent="0.25">
      <c r="A87" s="42" t="s">
        <v>123</v>
      </c>
      <c r="B87" s="43" t="s">
        <v>115</v>
      </c>
      <c r="C87" s="43"/>
      <c r="D87" s="43" t="s">
        <v>134</v>
      </c>
      <c r="E87" s="43" t="s">
        <v>102</v>
      </c>
      <c r="F87" s="43" t="s">
        <v>227</v>
      </c>
      <c r="G87" s="43" t="s">
        <v>44</v>
      </c>
      <c r="H87" s="44"/>
      <c r="I87" s="75"/>
      <c r="J87" s="80">
        <f>2.8-2.8</f>
        <v>0</v>
      </c>
      <c r="K87" s="82">
        <f t="shared" si="0"/>
        <v>0</v>
      </c>
      <c r="L87" s="84"/>
      <c r="N87" s="86"/>
    </row>
    <row r="88" spans="1:14" s="46" customFormat="1" ht="23.25" customHeight="1" x14ac:dyDescent="0.25">
      <c r="A88" s="67" t="s">
        <v>230</v>
      </c>
      <c r="B88" s="68" t="s">
        <v>115</v>
      </c>
      <c r="C88" s="68"/>
      <c r="D88" s="68" t="s">
        <v>134</v>
      </c>
      <c r="E88" s="68" t="s">
        <v>102</v>
      </c>
      <c r="F88" s="68" t="s">
        <v>229</v>
      </c>
      <c r="G88" s="68" t="s">
        <v>44</v>
      </c>
      <c r="H88" s="44"/>
      <c r="I88" s="75"/>
      <c r="J88" s="80">
        <v>195.3</v>
      </c>
      <c r="K88" s="82">
        <v>195.3</v>
      </c>
      <c r="L88" s="84"/>
      <c r="N88" s="86"/>
    </row>
    <row r="89" spans="1:14" s="46" customFormat="1" x14ac:dyDescent="0.25">
      <c r="A89" s="42" t="s">
        <v>123</v>
      </c>
      <c r="B89" s="43" t="s">
        <v>115</v>
      </c>
      <c r="C89" s="43"/>
      <c r="D89" s="43" t="s">
        <v>134</v>
      </c>
      <c r="E89" s="43" t="s">
        <v>102</v>
      </c>
      <c r="F89" s="43" t="s">
        <v>229</v>
      </c>
      <c r="G89" s="43" t="s">
        <v>44</v>
      </c>
      <c r="H89" s="44"/>
      <c r="I89" s="75"/>
      <c r="J89" s="80">
        <f>192.5+2.8</f>
        <v>195.3</v>
      </c>
      <c r="K89" s="82">
        <v>195.3</v>
      </c>
      <c r="L89" s="84"/>
      <c r="N89" s="86"/>
    </row>
    <row r="90" spans="1:14" s="46" customFormat="1" x14ac:dyDescent="0.25">
      <c r="A90" s="67" t="s">
        <v>218</v>
      </c>
      <c r="B90" s="68" t="s">
        <v>115</v>
      </c>
      <c r="C90" s="68"/>
      <c r="D90" s="68" t="s">
        <v>216</v>
      </c>
      <c r="E90" s="68" t="s">
        <v>99</v>
      </c>
      <c r="F90" s="68" t="s">
        <v>217</v>
      </c>
      <c r="G90" s="68" t="s">
        <v>44</v>
      </c>
      <c r="H90" s="69"/>
      <c r="I90" s="74">
        <v>35.5</v>
      </c>
      <c r="J90" s="80">
        <v>-3.7</v>
      </c>
      <c r="K90" s="83">
        <f t="shared" si="0"/>
        <v>31.8</v>
      </c>
    </row>
    <row r="91" spans="1:14" s="46" customFormat="1" x14ac:dyDescent="0.25">
      <c r="A91" s="42" t="s">
        <v>218</v>
      </c>
      <c r="B91" s="43" t="s">
        <v>115</v>
      </c>
      <c r="C91" s="43"/>
      <c r="D91" s="43" t="s">
        <v>216</v>
      </c>
      <c r="E91" s="43" t="s">
        <v>99</v>
      </c>
      <c r="F91" s="43" t="s">
        <v>217</v>
      </c>
      <c r="G91" s="43" t="s">
        <v>44</v>
      </c>
      <c r="H91" s="44"/>
      <c r="I91" s="75">
        <v>35.5</v>
      </c>
      <c r="J91" s="80">
        <v>-3.7</v>
      </c>
      <c r="K91" s="82">
        <f t="shared" si="0"/>
        <v>31.8</v>
      </c>
      <c r="L91" s="84"/>
    </row>
    <row r="92" spans="1:14" x14ac:dyDescent="0.25">
      <c r="A92" s="97" t="s">
        <v>36</v>
      </c>
      <c r="B92" s="97"/>
      <c r="C92" s="97"/>
      <c r="D92" s="97"/>
      <c r="E92" s="97"/>
      <c r="F92" s="97"/>
      <c r="G92" s="97"/>
      <c r="H92" s="70">
        <f>H14</f>
        <v>0</v>
      </c>
      <c r="I92" s="76">
        <v>2428.6999999999998</v>
      </c>
      <c r="J92" s="77"/>
      <c r="K92" s="82">
        <f>K16+K37+K45+K50+K63+K90</f>
        <v>3138.9479999999999</v>
      </c>
    </row>
    <row r="93" spans="1:14" ht="15.75" customHeight="1" x14ac:dyDescent="0.25">
      <c r="A93" s="98" t="s">
        <v>208</v>
      </c>
      <c r="B93" s="98"/>
      <c r="C93" s="98"/>
      <c r="D93" s="98"/>
      <c r="E93" s="98"/>
      <c r="F93" s="98"/>
      <c r="G93" s="98"/>
      <c r="H93" s="71"/>
      <c r="I93" s="76"/>
      <c r="J93" s="77"/>
      <c r="K93" s="82">
        <f t="shared" si="0"/>
        <v>0</v>
      </c>
    </row>
    <row r="94" spans="1:14" x14ac:dyDescent="0.25">
      <c r="A94" s="97" t="s">
        <v>37</v>
      </c>
      <c r="B94" s="97"/>
      <c r="C94" s="97"/>
      <c r="D94" s="97"/>
      <c r="E94" s="97"/>
      <c r="F94" s="97"/>
      <c r="G94" s="97"/>
      <c r="H94" s="70">
        <f>H92+H93</f>
        <v>0</v>
      </c>
      <c r="I94" s="76">
        <f>I92+I93</f>
        <v>2428.6999999999998</v>
      </c>
      <c r="J94" s="77"/>
      <c r="K94" s="82">
        <v>3138.9</v>
      </c>
    </row>
    <row r="97" spans="8:8" x14ac:dyDescent="0.25">
      <c r="H97" s="51"/>
    </row>
  </sheetData>
  <mergeCells count="10">
    <mergeCell ref="A92:G92"/>
    <mergeCell ref="A93:G93"/>
    <mergeCell ref="A94:G94"/>
    <mergeCell ref="A5:I5"/>
    <mergeCell ref="A2:I2"/>
    <mergeCell ref="A3:I3"/>
    <mergeCell ref="A4:I4"/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topLeftCell="A7" zoomScaleNormal="100" zoomScaleSheetLayoutView="100" workbookViewId="0">
      <selection activeCell="A8" sqref="A8:G8"/>
    </sheetView>
  </sheetViews>
  <sheetFormatPr defaultColWidth="9.140625"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07" t="s">
        <v>75</v>
      </c>
      <c r="C2" s="107"/>
      <c r="D2" s="107"/>
      <c r="E2" s="107"/>
    </row>
    <row r="3" spans="1:8" x14ac:dyDescent="0.25">
      <c r="B3" s="107" t="s">
        <v>48</v>
      </c>
      <c r="C3" s="107"/>
      <c r="D3" s="107"/>
      <c r="E3" s="107"/>
    </row>
    <row r="4" spans="1:8" x14ac:dyDescent="0.25">
      <c r="B4" s="107" t="s">
        <v>106</v>
      </c>
      <c r="C4" s="107"/>
      <c r="D4" s="107"/>
      <c r="E4" s="107"/>
    </row>
    <row r="5" spans="1:8" x14ac:dyDescent="0.25">
      <c r="B5" s="107" t="s">
        <v>243</v>
      </c>
      <c r="C5" s="107"/>
      <c r="D5" s="107"/>
      <c r="E5" s="107"/>
    </row>
    <row r="8" spans="1:8" ht="33" customHeight="1" x14ac:dyDescent="0.25">
      <c r="A8" s="108" t="s">
        <v>141</v>
      </c>
      <c r="B8" s="108"/>
      <c r="C8" s="108"/>
      <c r="D8" s="108"/>
      <c r="E8" s="108"/>
      <c r="F8" s="108"/>
      <c r="G8" s="108"/>
    </row>
    <row r="10" spans="1:8" x14ac:dyDescent="0.25">
      <c r="C10" s="109"/>
      <c r="D10" s="109"/>
      <c r="E10" s="109"/>
      <c r="F10" s="109"/>
      <c r="G10" s="109"/>
      <c r="H10" s="109"/>
    </row>
    <row r="11" spans="1:8" x14ac:dyDescent="0.25">
      <c r="C11" s="1" t="s">
        <v>47</v>
      </c>
    </row>
    <row r="12" spans="1:8" x14ac:dyDescent="0.25">
      <c r="A12" s="104" t="s">
        <v>49</v>
      </c>
      <c r="B12" s="105" t="s">
        <v>3</v>
      </c>
      <c r="C12" s="106" t="s">
        <v>122</v>
      </c>
      <c r="D12" s="5"/>
      <c r="E12" s="5"/>
      <c r="F12" s="5"/>
      <c r="G12" s="5"/>
      <c r="H12" s="6"/>
    </row>
    <row r="13" spans="1:8" x14ac:dyDescent="0.25">
      <c r="A13" s="104"/>
      <c r="B13" s="105"/>
      <c r="C13" s="106"/>
      <c r="D13" s="7"/>
      <c r="E13" s="4"/>
      <c r="F13" s="4"/>
      <c r="G13" s="4"/>
      <c r="H13" s="4"/>
    </row>
    <row r="14" spans="1:8" ht="45" x14ac:dyDescent="0.25">
      <c r="A14" s="2" t="s">
        <v>109</v>
      </c>
      <c r="B14" s="3" t="s">
        <v>50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110</v>
      </c>
      <c r="B15" s="3" t="s">
        <v>51</v>
      </c>
      <c r="C15" s="2">
        <f>C16+C17</f>
        <v>48.300000000000182</v>
      </c>
      <c r="D15" s="2"/>
      <c r="E15" s="2"/>
      <c r="F15" s="2"/>
      <c r="G15" s="2"/>
      <c r="H15" s="2"/>
    </row>
    <row r="16" spans="1:8" ht="30" x14ac:dyDescent="0.25">
      <c r="A16" s="2" t="s">
        <v>111</v>
      </c>
      <c r="B16" s="3" t="s">
        <v>52</v>
      </c>
      <c r="C16" s="2">
        <v>-3090.6</v>
      </c>
      <c r="D16" s="2"/>
      <c r="E16" s="2"/>
      <c r="F16" s="2"/>
      <c r="G16" s="2"/>
      <c r="H16" s="2"/>
    </row>
    <row r="17" spans="1:8" ht="45" x14ac:dyDescent="0.25">
      <c r="A17" s="2" t="s">
        <v>112</v>
      </c>
      <c r="B17" s="3" t="s">
        <v>53</v>
      </c>
      <c r="C17" s="2">
        <v>3138.9</v>
      </c>
      <c r="D17" s="2"/>
      <c r="E17" s="2"/>
      <c r="F17" s="2"/>
      <c r="G17" s="2"/>
      <c r="H17" s="2"/>
    </row>
    <row r="18" spans="1:8" ht="45" x14ac:dyDescent="0.25">
      <c r="A18" s="2" t="s">
        <v>113</v>
      </c>
      <c r="B18" s="3" t="s">
        <v>54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114</v>
      </c>
      <c r="B19" s="3" t="s">
        <v>55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8" t="s">
        <v>105</v>
      </c>
    </row>
    <row r="2" spans="1:5" x14ac:dyDescent="0.25">
      <c r="D2" s="8" t="s">
        <v>1</v>
      </c>
    </row>
    <row r="3" spans="1:5" x14ac:dyDescent="0.25">
      <c r="D3" s="8" t="s">
        <v>107</v>
      </c>
    </row>
    <row r="4" spans="1:5" x14ac:dyDescent="0.25">
      <c r="D4" s="8" t="s">
        <v>245</v>
      </c>
    </row>
    <row r="6" spans="1:5" ht="30" x14ac:dyDescent="0.25">
      <c r="B6" s="9" t="s">
        <v>142</v>
      </c>
    </row>
    <row r="9" spans="1:5" x14ac:dyDescent="0.25">
      <c r="D9" t="s">
        <v>62</v>
      </c>
    </row>
    <row r="10" spans="1:5" ht="30" x14ac:dyDescent="0.25">
      <c r="A10" s="10" t="s">
        <v>57</v>
      </c>
      <c r="B10" s="11" t="s">
        <v>3</v>
      </c>
      <c r="C10" s="11"/>
      <c r="D10" s="11" t="s">
        <v>38</v>
      </c>
    </row>
    <row r="11" spans="1:5" x14ac:dyDescent="0.25">
      <c r="A11" s="110" t="s">
        <v>63</v>
      </c>
      <c r="B11" s="110"/>
      <c r="C11" s="110"/>
      <c r="D11" s="110"/>
    </row>
    <row r="12" spans="1:5" ht="75" x14ac:dyDescent="0.25">
      <c r="A12" s="12">
        <v>1</v>
      </c>
      <c r="B12" s="13" t="s">
        <v>64</v>
      </c>
      <c r="C12" s="12"/>
      <c r="D12" s="12">
        <v>519.9</v>
      </c>
    </row>
    <row r="13" spans="1:5" x14ac:dyDescent="0.25">
      <c r="A13" s="12"/>
      <c r="B13" s="14" t="s">
        <v>65</v>
      </c>
      <c r="C13" s="12"/>
      <c r="D13" s="14">
        <f>D12</f>
        <v>519.9</v>
      </c>
      <c r="E13" s="1"/>
    </row>
    <row r="14" spans="1:5" x14ac:dyDescent="0.25">
      <c r="A14" s="110" t="s">
        <v>66</v>
      </c>
      <c r="B14" s="110"/>
      <c r="C14" s="110"/>
      <c r="D14" s="110"/>
    </row>
    <row r="15" spans="1:5" ht="30" x14ac:dyDescent="0.25">
      <c r="A15" s="12">
        <v>1</v>
      </c>
      <c r="B15" s="13" t="s">
        <v>67</v>
      </c>
      <c r="C15" s="12"/>
      <c r="D15" s="12">
        <f>419+0.9-30+1.9</f>
        <v>391.79999999999995</v>
      </c>
    </row>
    <row r="16" spans="1:5" x14ac:dyDescent="0.25">
      <c r="A16" s="12">
        <v>2</v>
      </c>
      <c r="B16" s="13" t="s">
        <v>85</v>
      </c>
      <c r="C16" s="12"/>
      <c r="D16" s="12">
        <f>100+30-1.9</f>
        <v>128.1</v>
      </c>
    </row>
    <row r="17" spans="1:4" x14ac:dyDescent="0.25">
      <c r="A17" s="12"/>
      <c r="B17" s="14" t="s">
        <v>37</v>
      </c>
      <c r="C17" s="12"/>
      <c r="D17" s="14">
        <f>D16+D15</f>
        <v>519.9</v>
      </c>
    </row>
  </sheetData>
  <mergeCells count="2">
    <mergeCell ref="A11:D11"/>
    <mergeCell ref="A14:D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opLeftCell="A2" workbookViewId="0">
      <selection activeCell="G32" sqref="G32"/>
    </sheetView>
  </sheetViews>
  <sheetFormatPr defaultRowHeight="12.75" x14ac:dyDescent="0.2"/>
  <cols>
    <col min="1" max="1" width="10.140625" style="23" bestFit="1" customWidth="1"/>
    <col min="2" max="2" width="3.28515625" style="23" customWidth="1"/>
    <col min="3" max="3" width="5.5703125" style="23" bestFit="1" customWidth="1"/>
    <col min="4" max="4" width="4.85546875" style="23" bestFit="1" customWidth="1"/>
    <col min="5" max="5" width="47.85546875" style="20" customWidth="1"/>
    <col min="6" max="7" width="14" style="20" customWidth="1"/>
    <col min="8" max="8" width="14" style="20" hidden="1" customWidth="1"/>
    <col min="9" max="16384" width="9.140625" style="20"/>
  </cols>
  <sheetData>
    <row r="1" spans="1:8" ht="14.25" hidden="1" customHeight="1" x14ac:dyDescent="0.25">
      <c r="A1" s="15"/>
      <c r="B1" s="16"/>
      <c r="C1" s="16"/>
      <c r="D1" s="17"/>
      <c r="E1" s="18"/>
      <c r="F1" s="19"/>
      <c r="G1" s="19"/>
      <c r="H1" s="19"/>
    </row>
    <row r="2" spans="1:8" ht="15" x14ac:dyDescent="0.25">
      <c r="A2" s="115" t="s">
        <v>0</v>
      </c>
      <c r="B2" s="115"/>
      <c r="C2" s="115"/>
      <c r="D2" s="115"/>
      <c r="E2" s="115"/>
      <c r="F2" s="115"/>
      <c r="G2" s="115"/>
      <c r="H2" s="21"/>
    </row>
    <row r="3" spans="1:8" ht="15" x14ac:dyDescent="0.25">
      <c r="A3" s="116" t="s">
        <v>209</v>
      </c>
      <c r="B3" s="116"/>
      <c r="C3" s="116"/>
      <c r="D3" s="116"/>
      <c r="E3" s="116"/>
      <c r="F3" s="116"/>
      <c r="G3" s="116"/>
      <c r="H3" s="21"/>
    </row>
    <row r="4" spans="1:8" ht="15" x14ac:dyDescent="0.25">
      <c r="A4" s="116" t="s">
        <v>210</v>
      </c>
      <c r="B4" s="116"/>
      <c r="C4" s="116"/>
      <c r="D4" s="116"/>
      <c r="E4" s="116"/>
      <c r="F4" s="116"/>
      <c r="G4" s="116"/>
      <c r="H4" s="21"/>
    </row>
    <row r="5" spans="1:8" ht="15" x14ac:dyDescent="0.25">
      <c r="A5" s="116" t="s">
        <v>244</v>
      </c>
      <c r="B5" s="116"/>
      <c r="C5" s="116"/>
      <c r="D5" s="116"/>
      <c r="E5" s="116"/>
      <c r="F5" s="116"/>
      <c r="G5" s="116"/>
      <c r="H5" s="21"/>
    </row>
    <row r="6" spans="1:8" ht="15" x14ac:dyDescent="0.25">
      <c r="A6" s="117"/>
      <c r="B6" s="117"/>
      <c r="C6" s="117"/>
      <c r="D6" s="117"/>
      <c r="E6" s="117"/>
      <c r="F6" s="117"/>
      <c r="G6" s="117"/>
      <c r="H6" s="21"/>
    </row>
    <row r="7" spans="1:8" ht="16.5" customHeight="1" x14ac:dyDescent="0.2">
      <c r="A7" s="111"/>
      <c r="B7" s="111"/>
      <c r="C7" s="111"/>
      <c r="D7" s="111"/>
      <c r="E7" s="111"/>
      <c r="F7" s="111"/>
      <c r="G7" s="111"/>
      <c r="H7" s="22"/>
    </row>
    <row r="8" spans="1:8" ht="16.5" customHeight="1" x14ac:dyDescent="0.2">
      <c r="A8" s="111" t="s">
        <v>211</v>
      </c>
      <c r="B8" s="111"/>
      <c r="C8" s="111"/>
      <c r="D8" s="111"/>
      <c r="E8" s="111"/>
      <c r="F8" s="111"/>
      <c r="G8" s="111"/>
      <c r="H8" s="22"/>
    </row>
    <row r="9" spans="1:8" ht="16.5" customHeight="1" x14ac:dyDescent="0.2">
      <c r="A9" s="111" t="s">
        <v>212</v>
      </c>
      <c r="B9" s="111"/>
      <c r="C9" s="111"/>
      <c r="D9" s="111"/>
      <c r="E9" s="111"/>
      <c r="F9" s="111"/>
      <c r="G9" s="111"/>
      <c r="H9" s="22"/>
    </row>
    <row r="10" spans="1:8" x14ac:dyDescent="0.2">
      <c r="F10" s="24"/>
      <c r="G10" s="24"/>
      <c r="H10" s="24"/>
    </row>
    <row r="11" spans="1:8" ht="62.25" customHeight="1" x14ac:dyDescent="0.2">
      <c r="A11" s="112" t="s">
        <v>2</v>
      </c>
      <c r="B11" s="113"/>
      <c r="C11" s="113"/>
      <c r="D11" s="114"/>
      <c r="E11" s="25" t="s">
        <v>3</v>
      </c>
      <c r="F11" s="26" t="str">
        <f>CONCATENATE("Исполнение на ",RIGHT(F13,10))</f>
        <v>Исполнение на 01.04.2019</v>
      </c>
      <c r="G11" s="26" t="str">
        <f>CONCATENATE("Уточнён-ный план на ",IF(MID(G13,FIND("*",G13,1)+4,2)="01",CONCATENATE(TEXT(VALUE(RIGHT(G13,4)-1),"0000")," год"),CONCATENATE(RIGHT(G13,4)," год")))</f>
        <v>Уточнён-ный план на 2020 год</v>
      </c>
      <c r="H11" s="26"/>
    </row>
    <row r="12" spans="1:8" s="29" customFormat="1" ht="53.25" hidden="1" customHeight="1" x14ac:dyDescent="0.2">
      <c r="A12" s="27" t="s">
        <v>4</v>
      </c>
      <c r="B12" s="27" t="s">
        <v>5</v>
      </c>
      <c r="C12" s="27" t="s">
        <v>6</v>
      </c>
      <c r="D12" s="27" t="s">
        <v>7</v>
      </c>
      <c r="E12" s="28" t="s">
        <v>129</v>
      </c>
      <c r="F12" s="28" t="s">
        <v>158</v>
      </c>
      <c r="G12" s="28" t="s">
        <v>159</v>
      </c>
      <c r="H12" s="28" t="s">
        <v>160</v>
      </c>
    </row>
    <row r="13" spans="1:8" s="32" customFormat="1" ht="67.5" hidden="1" customHeight="1" x14ac:dyDescent="0.2">
      <c r="A13" s="30" t="s">
        <v>2</v>
      </c>
      <c r="B13" s="30" t="s">
        <v>8</v>
      </c>
      <c r="C13" s="30" t="s">
        <v>9</v>
      </c>
      <c r="D13" s="30" t="s">
        <v>10</v>
      </c>
      <c r="E13" s="31" t="s">
        <v>130</v>
      </c>
      <c r="F13" s="31" t="s">
        <v>161</v>
      </c>
      <c r="G13" s="31" t="s">
        <v>162</v>
      </c>
      <c r="H13" s="31" t="s">
        <v>163</v>
      </c>
    </row>
    <row r="14" spans="1:8" s="38" customFormat="1" ht="17.25" hidden="1" customHeight="1" x14ac:dyDescent="0.2">
      <c r="A14" s="33" t="s">
        <v>11</v>
      </c>
      <c r="B14" s="34" t="s">
        <v>12</v>
      </c>
      <c r="C14" s="34" t="s">
        <v>13</v>
      </c>
      <c r="D14" s="35" t="s">
        <v>14</v>
      </c>
      <c r="E14" s="36"/>
      <c r="F14" s="37"/>
      <c r="G14" s="37">
        <v>2328.3580000000002</v>
      </c>
      <c r="H14" s="37"/>
    </row>
    <row r="15" spans="1:8" s="38" customFormat="1" ht="14.25" x14ac:dyDescent="0.2">
      <c r="A15" s="33" t="s">
        <v>15</v>
      </c>
      <c r="B15" s="34" t="s">
        <v>12</v>
      </c>
      <c r="C15" s="34" t="s">
        <v>13</v>
      </c>
      <c r="D15" s="35" t="s">
        <v>14</v>
      </c>
      <c r="E15" s="36" t="s">
        <v>16</v>
      </c>
      <c r="F15" s="37"/>
      <c r="G15" s="37">
        <v>538.6</v>
      </c>
      <c r="H15" s="37"/>
    </row>
    <row r="16" spans="1:8" s="38" customFormat="1" ht="14.25" x14ac:dyDescent="0.2">
      <c r="A16" s="33" t="s">
        <v>17</v>
      </c>
      <c r="B16" s="34" t="s">
        <v>12</v>
      </c>
      <c r="C16" s="34" t="s">
        <v>13</v>
      </c>
      <c r="D16" s="35" t="s">
        <v>14</v>
      </c>
      <c r="E16" s="36" t="s">
        <v>18</v>
      </c>
      <c r="F16" s="37"/>
      <c r="G16" s="37">
        <v>147</v>
      </c>
      <c r="H16" s="37"/>
    </row>
    <row r="17" spans="1:8" ht="60.75" x14ac:dyDescent="0.25">
      <c r="A17" s="15" t="s">
        <v>56</v>
      </c>
      <c r="B17" s="16" t="s">
        <v>19</v>
      </c>
      <c r="C17" s="16" t="s">
        <v>13</v>
      </c>
      <c r="D17" s="17" t="s">
        <v>20</v>
      </c>
      <c r="E17" s="18" t="s">
        <v>131</v>
      </c>
      <c r="F17" s="19"/>
      <c r="G17" s="19">
        <v>147</v>
      </c>
      <c r="H17" s="19"/>
    </row>
    <row r="18" spans="1:8" ht="36.75" x14ac:dyDescent="0.25">
      <c r="A18" s="15" t="s">
        <v>164</v>
      </c>
      <c r="B18" s="16" t="s">
        <v>19</v>
      </c>
      <c r="C18" s="16" t="s">
        <v>13</v>
      </c>
      <c r="D18" s="17" t="s">
        <v>20</v>
      </c>
      <c r="E18" s="18" t="s">
        <v>165</v>
      </c>
      <c r="F18" s="19"/>
      <c r="G18" s="19"/>
      <c r="H18" s="19"/>
    </row>
    <row r="19" spans="1:8" s="38" customFormat="1" ht="14.25" x14ac:dyDescent="0.2">
      <c r="A19" s="33" t="s">
        <v>21</v>
      </c>
      <c r="B19" s="34" t="s">
        <v>12</v>
      </c>
      <c r="C19" s="34" t="s">
        <v>13</v>
      </c>
      <c r="D19" s="35" t="s">
        <v>14</v>
      </c>
      <c r="E19" s="36" t="s">
        <v>22</v>
      </c>
      <c r="F19" s="37"/>
      <c r="G19" s="37">
        <v>49</v>
      </c>
      <c r="H19" s="37"/>
    </row>
    <row r="20" spans="1:8" ht="15" x14ac:dyDescent="0.25">
      <c r="A20" s="15" t="s">
        <v>68</v>
      </c>
      <c r="B20" s="16" t="s">
        <v>19</v>
      </c>
      <c r="C20" s="16" t="s">
        <v>13</v>
      </c>
      <c r="D20" s="17" t="s">
        <v>20</v>
      </c>
      <c r="E20" s="18" t="s">
        <v>23</v>
      </c>
      <c r="F20" s="19"/>
      <c r="G20" s="19">
        <v>49</v>
      </c>
      <c r="H20" s="19"/>
    </row>
    <row r="21" spans="1:8" s="38" customFormat="1" ht="14.25" x14ac:dyDescent="0.2">
      <c r="A21" s="33" t="s">
        <v>24</v>
      </c>
      <c r="B21" s="34" t="s">
        <v>12</v>
      </c>
      <c r="C21" s="34" t="s">
        <v>13</v>
      </c>
      <c r="D21" s="35" t="s">
        <v>14</v>
      </c>
      <c r="E21" s="36" t="s">
        <v>25</v>
      </c>
      <c r="F21" s="37"/>
      <c r="G21" s="37">
        <f>G22+G23+G24+G25+G26</f>
        <v>294</v>
      </c>
      <c r="H21" s="37"/>
    </row>
    <row r="22" spans="1:8" ht="36.75" x14ac:dyDescent="0.25">
      <c r="A22" s="15" t="s">
        <v>26</v>
      </c>
      <c r="B22" s="16" t="s">
        <v>27</v>
      </c>
      <c r="C22" s="16" t="s">
        <v>13</v>
      </c>
      <c r="D22" s="17" t="s">
        <v>20</v>
      </c>
      <c r="E22" s="18" t="s">
        <v>69</v>
      </c>
      <c r="F22" s="19"/>
      <c r="G22" s="19">
        <v>21</v>
      </c>
      <c r="H22" s="19"/>
    </row>
    <row r="23" spans="1:8" ht="24.75" x14ac:dyDescent="0.25">
      <c r="A23" s="15" t="s">
        <v>70</v>
      </c>
      <c r="B23" s="16" t="s">
        <v>27</v>
      </c>
      <c r="C23" s="16" t="s">
        <v>13</v>
      </c>
      <c r="D23" s="17" t="s">
        <v>20</v>
      </c>
      <c r="E23" s="18" t="s">
        <v>71</v>
      </c>
      <c r="F23" s="19"/>
      <c r="G23" s="19">
        <f>116-52</f>
        <v>64</v>
      </c>
      <c r="H23" s="19"/>
    </row>
    <row r="24" spans="1:8" ht="24.75" x14ac:dyDescent="0.25">
      <c r="A24" s="15" t="s">
        <v>72</v>
      </c>
      <c r="B24" s="16" t="s">
        <v>27</v>
      </c>
      <c r="C24" s="16" t="s">
        <v>13</v>
      </c>
      <c r="D24" s="17" t="s">
        <v>20</v>
      </c>
      <c r="E24" s="18" t="s">
        <v>73</v>
      </c>
      <c r="F24" s="19"/>
      <c r="G24" s="19">
        <v>187</v>
      </c>
      <c r="H24" s="19"/>
    </row>
    <row r="25" spans="1:8" s="38" customFormat="1" ht="24" x14ac:dyDescent="0.2">
      <c r="A25" s="33" t="s">
        <v>166</v>
      </c>
      <c r="B25" s="34" t="s">
        <v>12</v>
      </c>
      <c r="C25" s="34" t="s">
        <v>13</v>
      </c>
      <c r="D25" s="35" t="s">
        <v>14</v>
      </c>
      <c r="E25" s="36" t="s">
        <v>167</v>
      </c>
      <c r="F25" s="37"/>
      <c r="G25" s="37">
        <v>11</v>
      </c>
      <c r="H25" s="37"/>
    </row>
    <row r="26" spans="1:8" ht="24.75" x14ac:dyDescent="0.25">
      <c r="A26" s="15" t="s">
        <v>168</v>
      </c>
      <c r="B26" s="16" t="s">
        <v>27</v>
      </c>
      <c r="C26" s="16" t="s">
        <v>13</v>
      </c>
      <c r="D26" s="17" t="s">
        <v>169</v>
      </c>
      <c r="E26" s="18" t="s">
        <v>170</v>
      </c>
      <c r="F26" s="19"/>
      <c r="G26" s="19">
        <v>11</v>
      </c>
      <c r="H26" s="19"/>
    </row>
    <row r="27" spans="1:8" s="38" customFormat="1" ht="14.25" x14ac:dyDescent="0.2">
      <c r="A27" s="33" t="s">
        <v>171</v>
      </c>
      <c r="B27" s="34" t="s">
        <v>12</v>
      </c>
      <c r="C27" s="34" t="s">
        <v>13</v>
      </c>
      <c r="D27" s="35" t="s">
        <v>14</v>
      </c>
      <c r="E27" s="36" t="s">
        <v>172</v>
      </c>
      <c r="F27" s="37"/>
      <c r="G27" s="37">
        <v>53.6</v>
      </c>
      <c r="H27" s="37"/>
    </row>
    <row r="28" spans="1:8" ht="15" x14ac:dyDescent="0.25">
      <c r="A28" s="15" t="s">
        <v>151</v>
      </c>
      <c r="B28" s="16" t="s">
        <v>27</v>
      </c>
      <c r="C28" s="16" t="s">
        <v>13</v>
      </c>
      <c r="D28" s="17" t="s">
        <v>153</v>
      </c>
      <c r="E28" s="18" t="s">
        <v>173</v>
      </c>
      <c r="F28" s="19"/>
      <c r="G28" s="19">
        <v>53.6</v>
      </c>
      <c r="H28" s="19"/>
    </row>
    <row r="29" spans="1:8" ht="24.75" x14ac:dyDescent="0.25">
      <c r="A29" s="33" t="s">
        <v>224</v>
      </c>
      <c r="B29" s="34" t="s">
        <v>27</v>
      </c>
      <c r="C29" s="34" t="s">
        <v>13</v>
      </c>
      <c r="D29" s="35" t="s">
        <v>128</v>
      </c>
      <c r="E29" s="36" t="s">
        <v>225</v>
      </c>
      <c r="F29" s="37"/>
      <c r="G29" s="37">
        <v>6</v>
      </c>
      <c r="H29" s="19"/>
    </row>
    <row r="30" spans="1:8" ht="24.75" x14ac:dyDescent="0.25">
      <c r="A30" s="15" t="s">
        <v>224</v>
      </c>
      <c r="B30" s="16" t="s">
        <v>27</v>
      </c>
      <c r="C30" s="16" t="s">
        <v>13</v>
      </c>
      <c r="D30" s="17" t="s">
        <v>128</v>
      </c>
      <c r="E30" s="18" t="s">
        <v>225</v>
      </c>
      <c r="F30" s="19"/>
      <c r="G30" s="19">
        <v>6</v>
      </c>
      <c r="H30" s="19"/>
    </row>
    <row r="31" spans="1:8" s="38" customFormat="1" ht="14.25" x14ac:dyDescent="0.2">
      <c r="A31" s="33" t="s">
        <v>28</v>
      </c>
      <c r="B31" s="34" t="s">
        <v>12</v>
      </c>
      <c r="C31" s="34" t="s">
        <v>13</v>
      </c>
      <c r="D31" s="35" t="s">
        <v>14</v>
      </c>
      <c r="E31" s="36" t="s">
        <v>29</v>
      </c>
      <c r="F31" s="37"/>
      <c r="G31" s="37">
        <v>2552</v>
      </c>
      <c r="H31" s="37"/>
    </row>
    <row r="32" spans="1:8" s="38" customFormat="1" ht="24" x14ac:dyDescent="0.2">
      <c r="A32" s="33" t="s">
        <v>30</v>
      </c>
      <c r="B32" s="34" t="s">
        <v>12</v>
      </c>
      <c r="C32" s="34" t="s">
        <v>13</v>
      </c>
      <c r="D32" s="35" t="s">
        <v>14</v>
      </c>
      <c r="E32" s="36" t="s">
        <v>31</v>
      </c>
      <c r="F32" s="37"/>
      <c r="G32" s="37">
        <f>G33+G34+G35+G36+G38+G39+G40+G43+G37</f>
        <v>2552</v>
      </c>
      <c r="H32" s="37"/>
    </row>
    <row r="33" spans="1:9" ht="24.75" x14ac:dyDescent="0.25">
      <c r="A33" s="15" t="s">
        <v>116</v>
      </c>
      <c r="B33" s="16" t="s">
        <v>27</v>
      </c>
      <c r="C33" s="16" t="s">
        <v>13</v>
      </c>
      <c r="D33" s="17" t="s">
        <v>128</v>
      </c>
      <c r="E33" s="18" t="s">
        <v>121</v>
      </c>
      <c r="F33" s="19"/>
      <c r="G33" s="19">
        <v>832.4</v>
      </c>
      <c r="H33" s="19"/>
      <c r="I33" s="22"/>
    </row>
    <row r="34" spans="1:9" ht="24.75" x14ac:dyDescent="0.25">
      <c r="A34" s="15" t="s">
        <v>144</v>
      </c>
      <c r="B34" s="16" t="s">
        <v>27</v>
      </c>
      <c r="C34" s="16" t="s">
        <v>13</v>
      </c>
      <c r="D34" s="17" t="s">
        <v>128</v>
      </c>
      <c r="E34" s="18" t="s">
        <v>174</v>
      </c>
      <c r="F34" s="19"/>
      <c r="G34" s="19">
        <f>91.5+5+46+52-3.7</f>
        <v>190.8</v>
      </c>
      <c r="H34" s="19"/>
      <c r="I34" s="22"/>
    </row>
    <row r="35" spans="1:9" ht="24.75" x14ac:dyDescent="0.25">
      <c r="A35" s="90" t="s">
        <v>231</v>
      </c>
      <c r="B35" s="91" t="s">
        <v>27</v>
      </c>
      <c r="C35" s="91" t="s">
        <v>13</v>
      </c>
      <c r="D35" s="92" t="s">
        <v>128</v>
      </c>
      <c r="E35" s="93" t="s">
        <v>232</v>
      </c>
      <c r="F35" s="19"/>
      <c r="G35" s="19">
        <v>192.5</v>
      </c>
      <c r="H35" s="19"/>
      <c r="I35" s="22"/>
    </row>
    <row r="36" spans="1:9" ht="15" x14ac:dyDescent="0.25">
      <c r="A36" s="15" t="s">
        <v>175</v>
      </c>
      <c r="B36" s="16" t="s">
        <v>27</v>
      </c>
      <c r="C36" s="16" t="s">
        <v>13</v>
      </c>
      <c r="D36" s="17" t="s">
        <v>128</v>
      </c>
      <c r="E36" s="18" t="s">
        <v>176</v>
      </c>
      <c r="F36" s="19"/>
      <c r="G36" s="19">
        <v>200</v>
      </c>
      <c r="H36" s="19"/>
      <c r="I36" s="22"/>
    </row>
    <row r="37" spans="1:9" ht="36" x14ac:dyDescent="0.25">
      <c r="A37" s="15" t="s">
        <v>175</v>
      </c>
      <c r="B37" s="16" t="s">
        <v>27</v>
      </c>
      <c r="C37" s="16" t="s">
        <v>235</v>
      </c>
      <c r="D37" s="17" t="s">
        <v>128</v>
      </c>
      <c r="E37" s="95" t="s">
        <v>233</v>
      </c>
      <c r="F37" s="19"/>
      <c r="G37" s="19">
        <v>18</v>
      </c>
      <c r="H37" s="19"/>
      <c r="I37" s="22"/>
    </row>
    <row r="38" spans="1:9" ht="36.75" x14ac:dyDescent="0.25">
      <c r="A38" s="15" t="s">
        <v>117</v>
      </c>
      <c r="B38" s="16" t="s">
        <v>27</v>
      </c>
      <c r="C38" s="16" t="s">
        <v>13</v>
      </c>
      <c r="D38" s="17" t="s">
        <v>128</v>
      </c>
      <c r="E38" s="18" t="s">
        <v>132</v>
      </c>
      <c r="F38" s="19"/>
      <c r="G38" s="19">
        <f>91.8+7.5</f>
        <v>99.3</v>
      </c>
      <c r="H38" s="19"/>
      <c r="I38" s="22"/>
    </row>
    <row r="39" spans="1:9" ht="60.75" x14ac:dyDescent="0.25">
      <c r="A39" s="15" t="s">
        <v>118</v>
      </c>
      <c r="B39" s="16" t="s">
        <v>27</v>
      </c>
      <c r="C39" s="16" t="s">
        <v>13</v>
      </c>
      <c r="D39" s="17" t="s">
        <v>128</v>
      </c>
      <c r="E39" s="18" t="s">
        <v>74</v>
      </c>
      <c r="F39" s="19"/>
      <c r="G39" s="19">
        <v>519</v>
      </c>
      <c r="H39" s="19"/>
      <c r="I39" s="22"/>
    </row>
    <row r="40" spans="1:9" s="38" customFormat="1" ht="14.25" x14ac:dyDescent="0.2">
      <c r="A40" s="33" t="s">
        <v>177</v>
      </c>
      <c r="B40" s="34" t="s">
        <v>12</v>
      </c>
      <c r="C40" s="34" t="s">
        <v>13</v>
      </c>
      <c r="D40" s="35" t="s">
        <v>14</v>
      </c>
      <c r="E40" s="36" t="s">
        <v>178</v>
      </c>
      <c r="F40" s="37"/>
      <c r="G40" s="37">
        <v>0</v>
      </c>
      <c r="H40" s="37"/>
      <c r="I40" s="94"/>
    </row>
    <row r="41" spans="1:9" ht="36.75" x14ac:dyDescent="0.25">
      <c r="A41" s="15" t="s">
        <v>143</v>
      </c>
      <c r="B41" s="16" t="s">
        <v>27</v>
      </c>
      <c r="C41" s="16" t="s">
        <v>13</v>
      </c>
      <c r="D41" s="17" t="s">
        <v>128</v>
      </c>
      <c r="E41" s="18" t="s">
        <v>179</v>
      </c>
      <c r="F41" s="19"/>
      <c r="G41" s="19">
        <f>20-9-11</f>
        <v>0</v>
      </c>
      <c r="H41" s="19"/>
      <c r="I41" s="22"/>
    </row>
    <row r="42" spans="1:9" s="38" customFormat="1" ht="84" x14ac:dyDescent="0.2">
      <c r="A42" s="33" t="s">
        <v>180</v>
      </c>
      <c r="B42" s="34" t="s">
        <v>12</v>
      </c>
      <c r="C42" s="34" t="s">
        <v>13</v>
      </c>
      <c r="D42" s="35" t="s">
        <v>14</v>
      </c>
      <c r="E42" s="36" t="s">
        <v>181</v>
      </c>
      <c r="F42" s="37"/>
      <c r="G42" s="37"/>
      <c r="H42" s="37"/>
    </row>
    <row r="43" spans="1:9" ht="15" x14ac:dyDescent="0.25">
      <c r="A43" s="15" t="s">
        <v>222</v>
      </c>
      <c r="B43" s="16" t="s">
        <v>27</v>
      </c>
      <c r="C43" s="16" t="s">
        <v>13</v>
      </c>
      <c r="D43" s="17" t="s">
        <v>128</v>
      </c>
      <c r="E43" s="18" t="s">
        <v>223</v>
      </c>
      <c r="F43" s="19"/>
      <c r="G43" s="19">
        <v>500</v>
      </c>
      <c r="H43" s="19"/>
    </row>
    <row r="44" spans="1:9" ht="15.75" x14ac:dyDescent="0.25">
      <c r="A44" s="39"/>
      <c r="B44" s="39"/>
      <c r="C44" s="39"/>
      <c r="D44" s="39"/>
      <c r="E44" s="40" t="s">
        <v>32</v>
      </c>
      <c r="F44" s="41">
        <f>F14</f>
        <v>0</v>
      </c>
      <c r="G44" s="41">
        <f>G15+G32</f>
        <v>3090.6</v>
      </c>
      <c r="H44" s="41"/>
    </row>
    <row r="45" spans="1:9" ht="15.75" x14ac:dyDescent="0.25">
      <c r="A45" s="39"/>
      <c r="B45" s="39"/>
      <c r="C45" s="39"/>
      <c r="D45" s="39"/>
      <c r="E45" s="40" t="s">
        <v>182</v>
      </c>
      <c r="F45" s="41">
        <f>F46-F44</f>
        <v>0</v>
      </c>
      <c r="G45" s="41">
        <v>48.3</v>
      </c>
      <c r="H45" s="41"/>
    </row>
    <row r="46" spans="1:9" ht="15.75" x14ac:dyDescent="0.25">
      <c r="A46" s="39"/>
      <c r="B46" s="39"/>
      <c r="C46" s="39"/>
      <c r="D46" s="39"/>
      <c r="E46" s="40" t="s">
        <v>183</v>
      </c>
      <c r="F46" s="41">
        <f>H14</f>
        <v>0</v>
      </c>
      <c r="G46" s="41">
        <v>3138.9</v>
      </c>
      <c r="H46" s="41"/>
    </row>
  </sheetData>
  <mergeCells count="9">
    <mergeCell ref="A7:G7"/>
    <mergeCell ref="A8:G8"/>
    <mergeCell ref="A9:G9"/>
    <mergeCell ref="A11:D11"/>
    <mergeCell ref="A2:G2"/>
    <mergeCell ref="A3:G3"/>
    <mergeCell ref="A4:G4"/>
    <mergeCell ref="A5:G5"/>
    <mergeCell ref="A6:G6"/>
  </mergeCells>
  <pageMargins left="0.59055118110236227" right="0.19685039370078741" top="0.39370078740157483" bottom="0.59055118110236227" header="0" footer="0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Пр7</vt:lpstr>
      <vt:lpstr>пр2</vt:lpstr>
      <vt:lpstr>пр13</vt:lpstr>
      <vt:lpstr>пр1</vt:lpstr>
      <vt:lpstr>пр1!Заголовки_для_печати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2021-01-27T06:24:22Z</dcterms:modified>
</cp:coreProperties>
</file>